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6.36.50\İhaleler\DÜNYA BANKASI\2. GRUP\DOKÜMAN HAZIRLAMA\Bilgi Çizelgeleri\"/>
    </mc:Choice>
  </mc:AlternateContent>
  <xr:revisionPtr revIDLastSave="0" documentId="13_ncr:1_{9C63CDA6-E152-424D-8A79-19E11EE4B6CC}" xr6:coauthVersionLast="47" xr6:coauthVersionMax="47" xr10:uidLastSave="{00000000-0000-0000-0000-000000000000}"/>
  <bookViews>
    <workbookView xWindow="-120" yWindow="-120" windowWidth="29040" windowHeight="17520" firstSheet="5" activeTab="5" xr2:uid="{00000000-000D-0000-FFFF-FFFF00000000}"/>
  </bookViews>
  <sheets>
    <sheet name="ÖZEL ALANLAR" sheetId="1" r:id="rId1"/>
    <sheet name="GENEL İL TABLOSU" sheetId="2" r:id="rId2"/>
    <sheet name="ORKA" sheetId="3" r:id="rId3"/>
    <sheet name="2020-2021 PROGRAM(ı)" sheetId="4" r:id="rId4"/>
    <sheet name="2020-2021 PROGRAM(ıı)" sheetId="5" r:id="rId5"/>
    <sheet name="2021-2022 PROGRAM" sheetId="6" r:id="rId6"/>
  </sheets>
  <definedNames>
    <definedName name="_xlnm.Print_Area" localSheetId="5">'2021-2022 PROGRAM'!$A$1:$AK$50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6" l="1"/>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AD50" i="6"/>
  <c r="X24" i="6"/>
  <c r="X25" i="6"/>
  <c r="X26" i="6"/>
  <c r="X27" i="6"/>
  <c r="X28" i="6"/>
  <c r="X29" i="6"/>
  <c r="X31" i="6"/>
  <c r="X32" i="6"/>
  <c r="X33" i="6"/>
  <c r="X34" i="6"/>
  <c r="X36" i="6"/>
  <c r="X37" i="6"/>
  <c r="X38" i="6"/>
  <c r="X39" i="6"/>
  <c r="X40" i="6"/>
  <c r="X41" i="6"/>
  <c r="X42" i="6"/>
  <c r="X43" i="6"/>
  <c r="X44" i="6"/>
  <c r="X47" i="6"/>
  <c r="X48" i="6"/>
  <c r="X49" i="6"/>
  <c r="T50" i="6"/>
  <c r="W19" i="6"/>
  <c r="W26" i="6"/>
  <c r="W29" i="6"/>
  <c r="X35" i="6"/>
  <c r="U50" i="6"/>
  <c r="W50" i="6" l="1"/>
  <c r="K13" i="6"/>
  <c r="M9" i="6"/>
  <c r="M10" i="6"/>
  <c r="M13" i="6"/>
  <c r="M14" i="6"/>
  <c r="M16" i="6"/>
  <c r="M18" i="6"/>
  <c r="M19" i="6"/>
  <c r="M20" i="6"/>
  <c r="M21" i="6"/>
  <c r="M22" i="6"/>
  <c r="M23" i="6"/>
  <c r="M24" i="6"/>
  <c r="M25" i="6"/>
  <c r="M27" i="6"/>
  <c r="M28" i="6"/>
  <c r="M29" i="6"/>
  <c r="M31" i="6"/>
  <c r="M32" i="6"/>
  <c r="M34" i="6"/>
  <c r="M35" i="6"/>
  <c r="M36" i="6"/>
  <c r="M37" i="6"/>
  <c r="M38" i="6"/>
  <c r="M39" i="6"/>
  <c r="M40" i="6"/>
  <c r="M41" i="6"/>
  <c r="M42" i="6"/>
  <c r="M43" i="6"/>
  <c r="M44" i="6"/>
  <c r="M47" i="6"/>
  <c r="M48" i="6"/>
  <c r="M49" i="6"/>
  <c r="M8" i="6"/>
  <c r="K9" i="6"/>
  <c r="K10" i="6"/>
  <c r="K12" i="6"/>
  <c r="K14" i="6"/>
  <c r="K15" i="6"/>
  <c r="K16" i="6"/>
  <c r="K18" i="6"/>
  <c r="K19" i="6"/>
  <c r="K20" i="6"/>
  <c r="K21" i="6"/>
  <c r="K22" i="6"/>
  <c r="K23" i="6"/>
  <c r="K24" i="6"/>
  <c r="K25" i="6"/>
  <c r="K27" i="6"/>
  <c r="K28" i="6"/>
  <c r="K29" i="6"/>
  <c r="K30" i="6"/>
  <c r="K31" i="6"/>
  <c r="K32" i="6"/>
  <c r="K34" i="6"/>
  <c r="K35" i="6"/>
  <c r="K36" i="6"/>
  <c r="K37" i="6"/>
  <c r="K38" i="6"/>
  <c r="K39" i="6"/>
  <c r="K40" i="6"/>
  <c r="K41" i="6"/>
  <c r="K42" i="6"/>
  <c r="K43" i="6"/>
  <c r="K44" i="6"/>
  <c r="K45" i="6"/>
  <c r="K46" i="6"/>
  <c r="K47" i="6"/>
  <c r="K48" i="6"/>
  <c r="K49" i="6"/>
  <c r="K8" i="6"/>
  <c r="L50" i="6"/>
  <c r="X23" i="6"/>
  <c r="X11" i="6"/>
  <c r="X13" i="6"/>
  <c r="X14" i="6"/>
  <c r="X16" i="6"/>
  <c r="X17" i="6"/>
  <c r="X18" i="6"/>
  <c r="X19" i="6"/>
  <c r="X20" i="6"/>
  <c r="X21" i="6"/>
  <c r="X22" i="6"/>
  <c r="X9" i="6"/>
  <c r="X10" i="6"/>
  <c r="X8" i="6"/>
  <c r="S8" i="6"/>
  <c r="X50" i="6" l="1"/>
  <c r="J50" i="6"/>
  <c r="P50" i="6" l="1"/>
  <c r="Q50" i="6"/>
  <c r="R50" i="6"/>
  <c r="V50" i="6"/>
  <c r="I50" i="6" l="1"/>
  <c r="K26" i="6" l="1"/>
  <c r="M26" i="6"/>
  <c r="M33" i="6"/>
  <c r="K33" i="6"/>
  <c r="M17" i="6"/>
  <c r="K17" i="6"/>
  <c r="I67" i="4"/>
  <c r="I68" i="4" s="1"/>
  <c r="T29" i="4"/>
  <c r="S29" i="4"/>
  <c r="R29" i="4"/>
  <c r="Q29" i="4"/>
  <c r="P29" i="4"/>
  <c r="O29" i="4"/>
  <c r="N29" i="4"/>
  <c r="M29" i="4"/>
  <c r="L29" i="4"/>
  <c r="K29" i="4"/>
  <c r="J29" i="4"/>
  <c r="I29" i="4"/>
  <c r="D17" i="2"/>
  <c r="B17" i="2"/>
  <c r="M15" i="2"/>
  <c r="M14" i="2"/>
  <c r="C13" i="2"/>
  <c r="M13" i="2" s="1"/>
  <c r="N13" i="2" s="1"/>
  <c r="C12" i="2"/>
  <c r="M12" i="2" s="1"/>
  <c r="N12" i="2" s="1"/>
  <c r="C11" i="2"/>
  <c r="M11" i="2" s="1"/>
  <c r="N11" i="2" s="1"/>
  <c r="C10" i="2"/>
  <c r="M10" i="2" s="1"/>
  <c r="N10" i="2" s="1"/>
  <c r="M9" i="2"/>
  <c r="M8" i="2"/>
  <c r="M7" i="2"/>
  <c r="M6" i="2"/>
  <c r="M5" i="2"/>
  <c r="M4" i="2"/>
  <c r="N4" i="2" s="1"/>
  <c r="F14" i="1"/>
  <c r="E14" i="1"/>
  <c r="D14" i="1"/>
  <c r="C14" i="1"/>
  <c r="B14" i="1"/>
  <c r="G13" i="1"/>
  <c r="G12" i="1"/>
  <c r="G11" i="1"/>
  <c r="G10" i="1"/>
  <c r="G9" i="1"/>
  <c r="G8" i="1"/>
  <c r="G7" i="1"/>
  <c r="G6" i="1"/>
  <c r="G5" i="1"/>
  <c r="G4" i="1"/>
  <c r="G3" i="1"/>
  <c r="G2" i="1"/>
  <c r="S50" i="6" l="1"/>
  <c r="G14" i="1"/>
  <c r="C17" i="2"/>
  <c r="M17" i="2"/>
  <c r="N17" i="2" s="1"/>
  <c r="N50" i="6"/>
  <c r="K11" i="6"/>
  <c r="M11" i="6"/>
  <c r="J67" i="4"/>
  <c r="J68" i="4"/>
  <c r="M68" i="4"/>
  <c r="M67" i="4"/>
  <c r="R67" i="4"/>
  <c r="R68" i="4"/>
  <c r="O68" i="4"/>
  <c r="O67" i="4"/>
  <c r="K67" i="4"/>
  <c r="K68" i="4"/>
  <c r="P67" i="4"/>
  <c r="P68" i="4"/>
  <c r="N68" i="4"/>
  <c r="N67" i="4"/>
  <c r="T67" i="4"/>
  <c r="T68" i="4"/>
  <c r="Q68" i="4"/>
  <c r="Q67" i="4"/>
  <c r="L67" i="4"/>
  <c r="L68" i="4"/>
  <c r="S67" i="4"/>
  <c r="S68" i="4"/>
</calcChain>
</file>

<file path=xl/sharedStrings.xml><?xml version="1.0" encoding="utf-8"?>
<sst xmlns="http://schemas.openxmlformats.org/spreadsheetml/2006/main" count="3483" uniqueCount="607">
  <si>
    <t>İLÇE</t>
  </si>
  <si>
    <t>ASKERÜ GÜVENLİK BÖLGESİ</t>
  </si>
  <si>
    <t>ÖZEL GÜVENLİK BÖLGESİ</t>
  </si>
  <si>
    <t>YABANCI İŞLER ÖZEL ALANI</t>
  </si>
  <si>
    <t>ASKERİ YASAK BÖLGE</t>
  </si>
  <si>
    <t>KENTSEL DÖNÜŞÜM BÖLGESİ</t>
  </si>
  <si>
    <t>TOPLAM</t>
  </si>
  <si>
    <t>ONAY DURUMU</t>
  </si>
  <si>
    <t>AĞIN</t>
  </si>
  <si>
    <t>TAMAMI</t>
  </si>
  <si>
    <t>ALACAKAYA</t>
  </si>
  <si>
    <t>ARICAK</t>
  </si>
  <si>
    <t>BASKİL</t>
  </si>
  <si>
    <t>KARAKOÇAN</t>
  </si>
  <si>
    <t>KEBAN</t>
  </si>
  <si>
    <t>KOVANCILAR</t>
  </si>
  <si>
    <t>MADEN</t>
  </si>
  <si>
    <t>MERKEZ</t>
  </si>
  <si>
    <t>PALU</t>
  </si>
  <si>
    <t>SİVRİCE</t>
  </si>
  <si>
    <t>ÇEMİŞGEZEK</t>
  </si>
  <si>
    <t>KADASTRO GÜNCELLEME</t>
  </si>
  <si>
    <t>PARSEL ADEDİ</t>
  </si>
  <si>
    <t>KADASTROSU ITRF ÜRETİLMİŞ PARSEL ADEDİ (22-A, EK-1, TESİS)</t>
  </si>
  <si>
    <t>TOPL. ELDE EDİLMİŞ PARSEL ADEDİ</t>
  </si>
  <si>
    <t>İMAR UYG. İLE ELDE EDİLMİŞ PARSEL ADEDİ</t>
  </si>
  <si>
    <t>SAYISAL YÖNTEM İLE ELDE EDİLMİŞ PARSEL ADEDİ</t>
  </si>
  <si>
    <t>ORMAN V/Y</t>
  </si>
  <si>
    <t>ORKA E/H</t>
  </si>
  <si>
    <t>TESCİLSİZ ORMAN ALANI</t>
  </si>
  <si>
    <t>MERA V/Y</t>
  </si>
  <si>
    <t>TESCİLSİZ MERA ALANI</t>
  </si>
  <si>
    <t>T.H.A. V/Y</t>
  </si>
  <si>
    <t>GÜNC. YAPILACAK PARSEL ADEDİ</t>
  </si>
  <si>
    <t>ITRF GEÇİLMESİ GEREKEN YÜZDESİ%</t>
  </si>
  <si>
    <t>AÇIKLAMALAR</t>
  </si>
  <si>
    <t>V</t>
  </si>
  <si>
    <t>E</t>
  </si>
  <si>
    <t>0.00</t>
  </si>
  <si>
    <t>TH ALAN İÇİNDE TESCİLSİZ ORMAN VE MERA BULUNABİLİR.</t>
  </si>
  <si>
    <t>3.51%</t>
  </si>
  <si>
    <t>%</t>
  </si>
  <si>
    <t>ORKA İŞİ BİRİMLERE AİT ÇALIŞMA TAKİP ÇİZELGESİ</t>
  </si>
  <si>
    <t>SR</t>
  </si>
  <si>
    <t>KÖYÜ</t>
  </si>
  <si>
    <t>KEŞİF YÜZÖLÇÜM (Ha.)</t>
  </si>
  <si>
    <t>BİLİRKİŞİ YEMİNLERİ</t>
  </si>
  <si>
    <t>SAYISALLAŞTIRMA</t>
  </si>
  <si>
    <t>ORMAN SINIRLANDIRMA</t>
  </si>
  <si>
    <t>Orman Parsel</t>
  </si>
  <si>
    <t>ÖLÇÜ
 SINIRLANDIRMA</t>
  </si>
  <si>
    <t>ALAN
 KOORDİNE</t>
  </si>
  <si>
    <t>PAFTA</t>
  </si>
  <si>
    <t>PAFTA ADEDİ</t>
  </si>
  <si>
    <t>TUTANAK</t>
  </si>
  <si>
    <t>ORMAN ASKI</t>
  </si>
  <si>
    <t>TAPU DEVİR</t>
  </si>
  <si>
    <t>ORMAN BÖLGE MÜD. DEVİR</t>
  </si>
  <si>
    <t>GEÇİCİ 8</t>
  </si>
  <si>
    <t>ADA BÖLÜM</t>
  </si>
  <si>
    <t>GEÇİCİ 8 BİLGİLENDİRME</t>
  </si>
  <si>
    <t>KOMİSYON</t>
  </si>
  <si>
    <t>GEÇİCİ 8 KESİN ASKI</t>
  </si>
  <si>
    <t>KADASTRO BÖLGE 
 DEVİR</t>
  </si>
  <si>
    <t>TOPLAM ALAN (Ha.)</t>
  </si>
  <si>
    <t>PAFTA 
 ADET</t>
  </si>
  <si>
    <t>DURUM</t>
  </si>
  <si>
    <t>OFİS</t>
  </si>
  <si>
    <t>ARAZİ</t>
  </si>
  <si>
    <t>PARSEL SAYISI</t>
  </si>
  <si>
    <t>YÜZÖLÇÜM (Ha.)</t>
  </si>
  <si>
    <t>BAŞLANGIÇ
 TARİHİ</t>
  </si>
  <si>
    <t>BİTİŞ TARİHİ</t>
  </si>
  <si>
    <t>KESİNLEŞME TARİHİ</t>
  </si>
  <si>
    <t>KARAÇAVUŞ</t>
  </si>
  <si>
    <t>TAMAM</t>
  </si>
  <si>
    <t>ORMAN YOK</t>
  </si>
  <si>
    <t>ORMAN OLMADIĞINDAN UYGULAMA DIŞI BIRAKILDI.</t>
  </si>
  <si>
    <t>SARIGÜL</t>
  </si>
  <si>
    <t>453.76</t>
  </si>
  <si>
    <t>80.5</t>
  </si>
  <si>
    <t>534.26</t>
  </si>
  <si>
    <t>ŞABANLI</t>
  </si>
  <si>
    <t>AKYÜREK</t>
  </si>
  <si>
    <t>1207.05</t>
  </si>
  <si>
    <t>YOK</t>
  </si>
  <si>
    <t>ANDILAR</t>
  </si>
  <si>
    <t>321.18</t>
  </si>
  <si>
    <t>BEYHAN</t>
  </si>
  <si>
    <t>2059.40</t>
  </si>
  <si>
    <t>KARATAŞ</t>
  </si>
  <si>
    <t>1003.05</t>
  </si>
  <si>
    <t>ÖRENCİK</t>
  </si>
  <si>
    <t>116.76</t>
  </si>
  <si>
    <t>ÖRGÜLÜ</t>
  </si>
  <si>
    <t>31.17</t>
  </si>
  <si>
    <t>UMUTKAYA</t>
  </si>
  <si>
    <t>VATANDAŞ İSTEMEDİĞİNDEN UYGULAMA DIŞI BIRAKILDI.</t>
  </si>
  <si>
    <t>DAMLAPINAR</t>
  </si>
  <si>
    <t>1322.51</t>
  </si>
  <si>
    <t>TARHANA</t>
  </si>
  <si>
    <t>552.03</t>
  </si>
  <si>
    <t>ALTINAYVA</t>
  </si>
  <si>
    <t>153.25</t>
  </si>
  <si>
    <t>TUTANAK TUTULDU BİLİRKİŞİ YOK</t>
  </si>
  <si>
    <t>AŞAĞI YABANLI</t>
  </si>
  <si>
    <t>83.78</t>
  </si>
  <si>
    <t>BEYELMASI</t>
  </si>
  <si>
    <t>62.73</t>
  </si>
  <si>
    <t>YEDİBAĞ</t>
  </si>
  <si>
    <t>4.58</t>
  </si>
  <si>
    <t>7.64</t>
  </si>
  <si>
    <t>-</t>
  </si>
  <si>
    <t>12.22</t>
  </si>
  <si>
    <t>YENİPAYAM</t>
  </si>
  <si>
    <t>51.20</t>
  </si>
  <si>
    <t>KARAKAŞ</t>
  </si>
  <si>
    <t>432.08</t>
  </si>
  <si>
    <t>AKÇİÇEK</t>
  </si>
  <si>
    <t>77.21</t>
  </si>
  <si>
    <t>AKKUŞ</t>
  </si>
  <si>
    <t>505.59</t>
  </si>
  <si>
    <t>ALAYAĞMUR</t>
  </si>
  <si>
    <t>46.77</t>
  </si>
  <si>
    <t>18.53</t>
  </si>
  <si>
    <t>65.30</t>
  </si>
  <si>
    <t>BALCALI</t>
  </si>
  <si>
    <t>791.29</t>
  </si>
  <si>
    <t>73.78</t>
  </si>
  <si>
    <t>865.07</t>
  </si>
  <si>
    <t>ÇAMARDI</t>
  </si>
  <si>
    <t>392.55</t>
  </si>
  <si>
    <t>91.24</t>
  </si>
  <si>
    <t>483.79</t>
  </si>
  <si>
    <t>ÇAN</t>
  </si>
  <si>
    <t>GÜVENLİK SEBEBİYLE KAPATILDI</t>
  </si>
  <si>
    <t>ÇANAKÇI</t>
  </si>
  <si>
    <t>278.19</t>
  </si>
  <si>
    <t>470.08</t>
  </si>
  <si>
    <t>748.27</t>
  </si>
  <si>
    <t>ÇAYIRGÜLÜ</t>
  </si>
  <si>
    <t>834.87</t>
  </si>
  <si>
    <t>82.71</t>
  </si>
  <si>
    <t>917.58</t>
  </si>
  <si>
    <t>ÇITAK</t>
  </si>
  <si>
    <t>DEMİRTAŞ</t>
  </si>
  <si>
    <t>HAMZALI</t>
  </si>
  <si>
    <t>451.13</t>
  </si>
  <si>
    <t>83.71</t>
  </si>
  <si>
    <t>534.84</t>
  </si>
  <si>
    <t>KARASAKAL</t>
  </si>
  <si>
    <t>230.44</t>
  </si>
  <si>
    <t>14.91</t>
  </si>
  <si>
    <t>245.35</t>
  </si>
  <si>
    <t>KIZILCA</t>
  </si>
  <si>
    <t>279.01</t>
  </si>
  <si>
    <t>260.8</t>
  </si>
  <si>
    <t>539.81</t>
  </si>
  <si>
    <t>KOÇYİĞİTLER</t>
  </si>
  <si>
    <t>1713.01</t>
  </si>
  <si>
    <t>179.73</t>
  </si>
  <si>
    <t>1892.74</t>
  </si>
  <si>
    <t>KORUDİBİ</t>
  </si>
  <si>
    <t>KUŞBAYIRI</t>
  </si>
  <si>
    <t>ORMANCIK</t>
  </si>
  <si>
    <t>613.64</t>
  </si>
  <si>
    <t>62.63</t>
  </si>
  <si>
    <t>676.27</t>
  </si>
  <si>
    <t>ÖZLÜCE</t>
  </si>
  <si>
    <t>PAMUKLU</t>
  </si>
  <si>
    <t>559.10</t>
  </si>
  <si>
    <t>13.56</t>
  </si>
  <si>
    <t>572.66</t>
  </si>
  <si>
    <t>PAŞAYAYLASI</t>
  </si>
  <si>
    <t>902.17</t>
  </si>
  <si>
    <t>PİLAVTEPE</t>
  </si>
  <si>
    <t>SAĞIN</t>
  </si>
  <si>
    <t>624.89</t>
  </si>
  <si>
    <t>DEMİRDELEN</t>
  </si>
  <si>
    <t>242.45</t>
  </si>
  <si>
    <t>36.95</t>
  </si>
  <si>
    <t>279.40</t>
  </si>
  <si>
    <t>ÜÇBUDAK</t>
  </si>
  <si>
    <t>692.58</t>
  </si>
  <si>
    <t>YENİCE</t>
  </si>
  <si>
    <t>58.56</t>
  </si>
  <si>
    <t>172.87</t>
  </si>
  <si>
    <t>231.43</t>
  </si>
  <si>
    <t>YILDIZ (ÇANA BAĞLI)</t>
  </si>
  <si>
    <t>YOĞUNAĞAÇ</t>
  </si>
  <si>
    <t>661.99</t>
  </si>
  <si>
    <t>AKÇAKENT</t>
  </si>
  <si>
    <t>ALTINKUM</t>
  </si>
  <si>
    <t>KÖSE</t>
  </si>
  <si>
    <t>61.62</t>
  </si>
  <si>
    <t>367.54</t>
  </si>
  <si>
    <t>429.16</t>
  </si>
  <si>
    <t>AVLAĞI</t>
  </si>
  <si>
    <t>BAĞGÜLÜ</t>
  </si>
  <si>
    <t>TEKNİK HATALARDAN DOLAYI 22/A YAPILMASI GEREKLİLİĞİNDEN UYGULAMA DIŞI BIRAKILDI.</t>
  </si>
  <si>
    <t>ÇATAKBAŞI</t>
  </si>
  <si>
    <t>ÇAYBAĞI</t>
  </si>
  <si>
    <t>ÇİFTLİKKÖY</t>
  </si>
  <si>
    <t>DEĞİRMENTAŞI</t>
  </si>
  <si>
    <t>535.69</t>
  </si>
  <si>
    <t>259.46</t>
  </si>
  <si>
    <t>795.15</t>
  </si>
  <si>
    <t>GÖKÇEDAL</t>
  </si>
  <si>
    <t>84.07</t>
  </si>
  <si>
    <t>1.54</t>
  </si>
  <si>
    <t>85.61</t>
  </si>
  <si>
    <t>MUSTAFAKÖY</t>
  </si>
  <si>
    <t>OSMANAĞA</t>
  </si>
  <si>
    <t>48.20</t>
  </si>
  <si>
    <t>89.03</t>
  </si>
  <si>
    <t>137.23</t>
  </si>
  <si>
    <t>PAYAMLI</t>
  </si>
  <si>
    <t>SOĞANLI</t>
  </si>
  <si>
    <t>1173.66</t>
  </si>
  <si>
    <t>1325.61</t>
  </si>
  <si>
    <t>2499.27</t>
  </si>
  <si>
    <t>TAŞÇANAK</t>
  </si>
  <si>
    <t>173.57</t>
  </si>
  <si>
    <t>TATARKÖY</t>
  </si>
  <si>
    <t>88.52</t>
  </si>
  <si>
    <t>0.75</t>
  </si>
  <si>
    <t>89.27</t>
  </si>
  <si>
    <t>AKMEZRA</t>
  </si>
  <si>
    <t>39.65</t>
  </si>
  <si>
    <t>38.04</t>
  </si>
  <si>
    <t>77.69</t>
  </si>
  <si>
    <t>YAZIBAŞI</t>
  </si>
  <si>
    <t>TESCİL HARİCİ ALAN OLMADIĞINDAN ORMAN DIŞI BIRAKILDI</t>
  </si>
  <si>
    <t>KUŞAĞACI</t>
  </si>
  <si>
    <t>123.83</t>
  </si>
  <si>
    <t>40.42</t>
  </si>
  <si>
    <t>164.25</t>
  </si>
  <si>
    <t>SÜREKLİ</t>
  </si>
  <si>
    <t>142.95</t>
  </si>
  <si>
    <t>233.11</t>
  </si>
  <si>
    <t>376.06</t>
  </si>
  <si>
    <t>ADALI(YENİKÖY MZ.)</t>
  </si>
  <si>
    <t>74.29</t>
  </si>
  <si>
    <t>15.55</t>
  </si>
  <si>
    <t>89.84</t>
  </si>
  <si>
    <t>SARIBUĞDAY</t>
  </si>
  <si>
    <t>72.20</t>
  </si>
  <si>
    <t>68.7</t>
  </si>
  <si>
    <t>140.90</t>
  </si>
  <si>
    <t>UYANDIK</t>
  </si>
  <si>
    <t>YENİDAM</t>
  </si>
  <si>
    <t>757.08</t>
  </si>
  <si>
    <t>530.38</t>
  </si>
  <si>
    <t>1287.46</t>
  </si>
  <si>
    <t>21185.30</t>
  </si>
  <si>
    <t>25805.07</t>
  </si>
  <si>
    <t>ELAZIĞ KADASTRO MÜDÜRLÜĞÜ-ORKA</t>
  </si>
  <si>
    <t>İŞİN TÜRÜ</t>
  </si>
  <si>
    <t>BİRİM</t>
  </si>
  <si>
    <t>ALAN</t>
  </si>
  <si>
    <t>ORKA</t>
  </si>
  <si>
    <t>ACIPAYAM</t>
  </si>
  <si>
    <t>BİTTİ</t>
  </si>
  <si>
    <t>AŞ.KANATLI</t>
  </si>
  <si>
    <t>AĞAMEZRASI</t>
  </si>
  <si>
    <t>BOZÇANAK</t>
  </si>
  <si>
    <t>DEMİRÇARIK</t>
  </si>
  <si>
    <t>SİVRİCE-MADEN</t>
  </si>
  <si>
    <t>KARAÇALI-S</t>
  </si>
  <si>
    <t>AYDINLAR</t>
  </si>
  <si>
    <t>AŞ.MİRAHMET</t>
  </si>
  <si>
    <t>KARACABAĞ</t>
  </si>
  <si>
    <t>DİBEKLİ</t>
  </si>
  <si>
    <t>SÜREK-S</t>
  </si>
  <si>
    <t>BAĞLARCA</t>
  </si>
  <si>
    <t>BEŞPINAR</t>
  </si>
  <si>
    <t>KAYAÖNÜ</t>
  </si>
  <si>
    <t>MODANLI</t>
  </si>
  <si>
    <t>HATUNKÖY-M</t>
  </si>
  <si>
    <t>BALPINAR</t>
  </si>
  <si>
    <t>BİLALKÖY</t>
  </si>
  <si>
    <t>SEYDİLİ</t>
  </si>
  <si>
    <t>ÖĞRRENDİK</t>
  </si>
  <si>
    <t>SAĞRILI-M</t>
  </si>
  <si>
    <t>BEŞOLUK</t>
  </si>
  <si>
    <t>3 DEĞİRMEN</t>
  </si>
  <si>
    <t>PUL</t>
  </si>
  <si>
    <t>DURMUŞTEPE-M</t>
  </si>
  <si>
    <t>BEYDALI</t>
  </si>
  <si>
    <t>ÇELEBİ</t>
  </si>
  <si>
    <t>BULGURCUK</t>
  </si>
  <si>
    <t>YARIMTEPE</t>
  </si>
  <si>
    <t>SAMANÇAY</t>
  </si>
  <si>
    <t>BEYDOĞMUŞ</t>
  </si>
  <si>
    <t>EKİNÖZÜ</t>
  </si>
  <si>
    <t>YEŞİLBAYIR</t>
  </si>
  <si>
    <t>ÇALICA</t>
  </si>
  <si>
    <t>GÖZECİK</t>
  </si>
  <si>
    <t>DEDEPINARI</t>
  </si>
  <si>
    <t>GÜLAÇTI</t>
  </si>
  <si>
    <t>GÜVENLİK/YAPILAMADI</t>
  </si>
  <si>
    <t>DEĞİRMENÖZÜ</t>
  </si>
  <si>
    <t>HACIMMEKKE</t>
  </si>
  <si>
    <t>GÜNDEĞDİ</t>
  </si>
  <si>
    <t>DEREBOĞAZI</t>
  </si>
  <si>
    <t>HACISAM</t>
  </si>
  <si>
    <t>ELMAPINARI</t>
  </si>
  <si>
    <t>İĞDELİ</t>
  </si>
  <si>
    <t>KALECİK</t>
  </si>
  <si>
    <t>GÜNAÇTI</t>
  </si>
  <si>
    <t>KARABÜK</t>
  </si>
  <si>
    <t>KIRGIL</t>
  </si>
  <si>
    <t>GÜNBAĞI</t>
  </si>
  <si>
    <t>KARAMAN</t>
  </si>
  <si>
    <t>HARPUT</t>
  </si>
  <si>
    <t>KARASUNGUR</t>
  </si>
  <si>
    <t>IŞIKYOLU</t>
  </si>
  <si>
    <t>KARAALİ</t>
  </si>
  <si>
    <t>SALKIMLI</t>
  </si>
  <si>
    <t>KORUCU</t>
  </si>
  <si>
    <t>TAŞÖREN</t>
  </si>
  <si>
    <t>UÇBUDAK</t>
  </si>
  <si>
    <t>KURTDERE</t>
  </si>
  <si>
    <t>TOPAĞAÇ</t>
  </si>
  <si>
    <t>YALINTAŞ</t>
  </si>
  <si>
    <t>KUŞHANE</t>
  </si>
  <si>
    <t>UZUNOVA</t>
  </si>
  <si>
    <t>MEŞELİ</t>
  </si>
  <si>
    <t>YEŞİDERE</t>
  </si>
  <si>
    <t>OBUZ</t>
  </si>
  <si>
    <t>YUKARI KANATLI</t>
  </si>
  <si>
    <t>OYMAAĞAÇ</t>
  </si>
  <si>
    <t>YUKARI KAZANLAR</t>
  </si>
  <si>
    <t>SALKAYA</t>
  </si>
  <si>
    <t>BİLİRKİŞİ VERİLMEDİ</t>
  </si>
  <si>
    <t>SANCAKLI</t>
  </si>
  <si>
    <t>SARIBÜK</t>
  </si>
  <si>
    <t>SARITOSUN</t>
  </si>
  <si>
    <t>ŞEHSUVAR</t>
  </si>
  <si>
    <t>22-A/YAPILAMADI</t>
  </si>
  <si>
    <t>HÜSEYNİK</t>
  </si>
  <si>
    <t>DEVAM</t>
  </si>
  <si>
    <t>YUKARI DEMİRTAŞ</t>
  </si>
  <si>
    <t>YUKARIBAĞ</t>
  </si>
  <si>
    <t>ZAFRAN</t>
  </si>
  <si>
    <t>AYDINCIK</t>
  </si>
  <si>
    <t>YILDIZ</t>
  </si>
  <si>
    <t>KAVAKPINARI</t>
  </si>
  <si>
    <t>KEPEKTAŞ</t>
  </si>
  <si>
    <t>YAZIPINARI</t>
  </si>
  <si>
    <t>ADALI</t>
  </si>
  <si>
    <t>ORKA BİTEN</t>
  </si>
  <si>
    <t>BİLİRKİŞİ VERMEDİ</t>
  </si>
  <si>
    <t>GÜVENLİK</t>
  </si>
  <si>
    <t>EK-1</t>
  </si>
  <si>
    <t>KADASTRO GÜNCELLEME ALANINI GÖSTERİR BİRİMLERE AİT DEĞERLENDİRME ÇİZELGESİ Sayfa</t>
  </si>
  <si>
    <t>sayfa 1/4</t>
  </si>
  <si>
    <t>İLİ:ELAZIĞ-TUNCELİ</t>
  </si>
  <si>
    <t>BÖLGE MÜDÜRLÜĞÜ : ELAZIĞ</t>
  </si>
  <si>
    <t>***
  BELİRTİLMEK
  İSTENEN DİĞER
  HUSUSLAR</t>
  </si>
  <si>
    <t>SIRA 
  NO</t>
  </si>
  <si>
    <t>BELDE</t>
  </si>
  <si>
    <t>KADASTRO GÜNCELLEME 
  ALANI
  …………
  Köyü
  …………
  Mah .</t>
  </si>
  <si>
    <t>UZAKLIK</t>
  </si>
  <si>
    <t>BELEDİYE SINIR</t>
  </si>
  <si>
    <t>ORMAN
  İLİŞKİ
  DURUMU</t>
  </si>
  <si>
    <t>KADASTRO YAPIM 
  YÖNTEMİ</t>
  </si>
  <si>
    <t>KADASTRO YAPIM YILI</t>
  </si>
  <si>
    <t>KOORDİNAT SİSTEMİ</t>
  </si>
  <si>
    <t>UYGULANAN KANUN</t>
  </si>
  <si>
    <t>YAPI YOĞUNLUĞU*</t>
  </si>
  <si>
    <t>İMAR</t>
  </si>
  <si>
    <t>MÜDÜRLÜĞE</t>
  </si>
  <si>
    <t>BAĞLI İLÇEYE</t>
  </si>
  <si>
    <t>BÜYÜKŞEHİR
  BELEDİYE SINIRI
  İÇİNDE</t>
  </si>
  <si>
    <t>BELEDİYE SINIRI
  İÇİNDE</t>
  </si>
  <si>
    <t>BİRİMİN
  TOPLAM
  PARSEL SAYISI</t>
  </si>
  <si>
    <t>3402/ 22-A 
  İHTİYACI OLAN
  PARSEL SAYISI</t>
  </si>
  <si>
    <t>3402/EK 1 İHTİYACI 
  OLAN PARSEL SAYISI</t>
  </si>
  <si>
    <t>2005 YILINDAN SONRA YAPILAN ORMAN, 2B VE GEÇİCİ 8 PARSEL SAYISI</t>
  </si>
  <si>
    <t>KADASTRO YÖNÜYLE 
  İŞLEME TABİ PARSEL SAYISI</t>
  </si>
  <si>
    <t>** İHALEYE ÇIKILACAK TOPLAM PARSEL SAYISI (10+11+13-12)</t>
  </si>
  <si>
    <t>BİRİMİN
  TOPLAM ALANI</t>
  </si>
  <si>
    <t>3402/ 22-A 
  İHTİYACI OLAN
  KISMIN ALANI</t>
  </si>
  <si>
    <t>3402/EK 1 İHTİYACI 
  OLAN KISMIN ALANI</t>
  </si>
  <si>
    <t>2005 YILINDAN SONRA YAPILAN ORMAN, 2B VE GEÇİCİ 8 ALANI</t>
  </si>
  <si>
    <t>KADASTRO YÖNÜYLE 
  İŞLEME TABİ KISMIN ALANI</t>
  </si>
  <si>
    <t>** İHALEYE ÇIKILACAK TOPLAM ALAN
  (16+17+19-18)</t>
  </si>
  <si>
    <t>DIŞ/
  KENAR
  /İÇ</t>
  </si>
  <si>
    <t>ADEDİ</t>
  </si>
  <si>
    <t>ÇİZGİSEL /
  SAYISAL</t>
  </si>
  <si>
    <t>ALTLIK TÜRÜ</t>
  </si>
  <si>
    <t>İMAR PLANI</t>
  </si>
  <si>
    <t>İMAR PLANI UYGULANDI MI?</t>
  </si>
  <si>
    <t>DEVAM EDEN İMAR
  UYGULAMASI</t>
  </si>
  <si>
    <t>(KM)</t>
  </si>
  <si>
    <t>E/H</t>
  </si>
  <si>
    <t>(ADET)</t>
  </si>
  <si>
    <t>DÖNÜM</t>
  </si>
  <si>
    <t>D/K/İ</t>
  </si>
  <si>
    <t>(V/Y)</t>
  </si>
  <si>
    <t>(E/H)</t>
  </si>
  <si>
    <t>H</t>
  </si>
  <si>
    <t>D</t>
  </si>
  <si>
    <t>F+G</t>
  </si>
  <si>
    <t>S+G</t>
  </si>
  <si>
    <t>%
  1</t>
  </si>
  <si>
    <t>Ç+S</t>
  </si>
  <si>
    <t>A+K</t>
  </si>
  <si>
    <t>Y</t>
  </si>
  <si>
    <t>%
  5</t>
  </si>
  <si>
    <t>Daha evvel olur alınmıştır.</t>
  </si>
  <si>
    <t>AŞAĞI MİRAHMET</t>
  </si>
  <si>
    <t>G</t>
  </si>
  <si>
    <t>Ç</t>
  </si>
  <si>
    <t>K</t>
  </si>
  <si>
    <t>BAYRAMYAZI</t>
  </si>
  <si>
    <t>ORKA YAPILMIŞ</t>
  </si>
  <si>
    <t>%
  10</t>
  </si>
  <si>
    <t>KACAR</t>
  </si>
  <si>
    <t>%
  15</t>
  </si>
  <si>
    <t>KARINCA</t>
  </si>
  <si>
    <t>KAVAK</t>
  </si>
  <si>
    <t>KÖPRÜDERE</t>
  </si>
  <si>
    <t>MURATBAĞI</t>
  </si>
  <si>
    <t>SARAYBAHÇE</t>
  </si>
  <si>
    <t>ÇAKIRKAŞ</t>
  </si>
  <si>
    <t>ORKA YAPILMAMIŞ</t>
  </si>
  <si>
    <t>ÇİFTLİK</t>
  </si>
  <si>
    <t>DEMİRCİ</t>
  </si>
  <si>
    <t>A</t>
  </si>
  <si>
    <t>DURMUŞLAR</t>
  </si>
  <si>
    <t>S+G+</t>
  </si>
  <si>
    <t>ARA TOLAM</t>
  </si>
  <si>
    <t>sayfa 2/4</t>
  </si>
  <si>
    <t>NİŞANKAYA</t>
  </si>
  <si>
    <t>SOĞUKPINAR</t>
  </si>
  <si>
    <t>YENİKÖY</t>
  </si>
  <si>
    <t>TATAR</t>
  </si>
  <si>
    <t>ŞENOVA</t>
  </si>
  <si>
    <t>TEPEBAĞ</t>
  </si>
  <si>
    <t>YARIMCA</t>
  </si>
  <si>
    <t>%
  8</t>
  </si>
  <si>
    <t>KISMEN</t>
  </si>
  <si>
    <t>%
  20</t>
  </si>
  <si>
    <t>K/V</t>
  </si>
  <si>
    <t>K/E</t>
  </si>
  <si>
    <t>BALTAŞI</t>
  </si>
  <si>
    <t>L</t>
  </si>
  <si>
    <t>%
  50</t>
  </si>
  <si>
    <t>KARASALKIM</t>
  </si>
  <si>
    <t>KARŞIBAHÇELER</t>
  </si>
  <si>
    <t>S</t>
  </si>
  <si>
    <t>KEKLİKDERE</t>
  </si>
  <si>
    <t>ÜÇDEĞİRMENLER</t>
  </si>
  <si>
    <t>%
  3</t>
  </si>
  <si>
    <t>KÖY</t>
  </si>
  <si>
    <t>SERİNCE</t>
  </si>
  <si>
    <t>ÖZGÖREN</t>
  </si>
  <si>
    <t>K+İ</t>
  </si>
  <si>
    <t>F</t>
  </si>
  <si>
    <t>HACISELİ</t>
  </si>
  <si>
    <t>YALINDAM</t>
  </si>
  <si>
    <t>Ş/K</t>
  </si>
  <si>
    <t>ARA TOPLAM 4</t>
  </si>
  <si>
    <t>ANA TOPLAM</t>
  </si>
  <si>
    <t>…./…./2020</t>
  </si>
  <si>
    <t>sayfa 3/4</t>
  </si>
  <si>
    <t>Kadastro Teknisyeni</t>
  </si>
  <si>
    <t>Kontrol Mühendisi</t>
  </si>
  <si>
    <t>Kadastro Müdürü</t>
  </si>
  <si>
    <t>Bölge Müdürü</t>
  </si>
  <si>
    <t>*</t>
  </si>
  <si>
    <t>Birimdeki tescilli yapılı parsel sayısı/Birimdeki toplam parsel sayısı (% olarak yazılacak)</t>
  </si>
  <si>
    <t>**</t>
  </si>
  <si>
    <t>Kadastro Müdürlüğü /İhaleli yapılan ve sayısal üretilen orman, 2B ve Geçici 8 parsellerin sayısının güncelleme yapılacak toplam birim parsel sayısından çıkartılması ile elde edilen toplam parsel sayısı</t>
  </si>
  <si>
    <t>***</t>
  </si>
  <si>
    <t>Daha önce sayısal yöntemle üretilen yeni yapım, 22-a, yenileme, kadastro, güncellemeye alınmayan parseller hakkında açıklamalar bu kısımda belirtilir. Açıklamaların düşünceler sütununa sığmaması halinde ilave rapor düzenlenir ve bu listeye eklenir.</t>
  </si>
  <si>
    <t>sayfa 4/4</t>
  </si>
  <si>
    <t>Daha evvel olur alınmıştır. Orka Yapılmamış</t>
  </si>
  <si>
    <t>BAYINDIR</t>
  </si>
  <si>
    <t>MAH</t>
  </si>
  <si>
    <t>FIRAT</t>
  </si>
  <si>
    <t>KALLAR</t>
  </si>
  <si>
    <t>%
 40</t>
  </si>
  <si>
    <t>NİMRİ</t>
  </si>
  <si>
    <t>PALUÇARŞI</t>
  </si>
  <si>
    <t>DÜRÜMLÜ</t>
  </si>
  <si>
    <t>Sualtı parselelr var.Proje dışı.</t>
  </si>
  <si>
    <t>KOPUZLU</t>
  </si>
  <si>
    <t>ÇATAKLI</t>
  </si>
  <si>
    <t>ORTAÇALI</t>
  </si>
  <si>
    <t>HARMANTEPE</t>
  </si>
  <si>
    <t>AKÇAKALE</t>
  </si>
  <si>
    <t>SÜN</t>
  </si>
  <si>
    <t>YUKARI MALATACIK</t>
  </si>
  <si>
    <t>HOĞU(YURTBAŞI)</t>
  </si>
  <si>
    <t>%
  30</t>
  </si>
  <si>
    <t>Sualtı parselelr var. 5 adet mahallesi bulunmaktadır.</t>
  </si>
  <si>
    <t>AKPINAR</t>
  </si>
  <si>
    <t>BADEMLİ</t>
  </si>
  <si>
    <t>BAŞPINAR</t>
  </si>
  <si>
    <t>HACIYUSUF</t>
  </si>
  <si>
    <t>KUZGEÇE</t>
  </si>
  <si>
    <t>MÜDERRİS HÜSEYİN EFENDİ</t>
  </si>
  <si>
    <t>ÖĞRENDİK</t>
  </si>
  <si>
    <t>SARAYCIK</t>
  </si>
  <si>
    <t>ŞENPINAR</t>
  </si>
  <si>
    <t>ED50</t>
  </si>
  <si>
    <t xml:space="preserve">                                                                                                                        …./…./……</t>
  </si>
  <si>
    <t xml:space="preserve">..   /   .  .  . / </t>
  </si>
  <si>
    <t xml:space="preserve">
BELİRTİLMEK
İSTENEN DİĞER
HUSUSLAR</t>
  </si>
  <si>
    <t>SIRA 
NO</t>
  </si>
  <si>
    <t>KADASTRO GÜNCELLEME 
ALANI
…………
Köyü
…………
Mah .</t>
  </si>
  <si>
    <t>PARSEL SAYISI VE ORANLARI</t>
  </si>
  <si>
    <t>ORMAN
İLİŞKİ
DURUMU</t>
  </si>
  <si>
    <t>KADASTRO YAPIM 
YÖNTEMİ</t>
  </si>
  <si>
    <t>YAPI YOĞUNLUĞU</t>
  </si>
  <si>
    <t>BÜYÜKŞEHİR
BELEDİYE SINIRI
İÇİNDE</t>
  </si>
  <si>
    <t>BELEDİYE SINIRI
İÇİNDE</t>
  </si>
  <si>
    <t xml:space="preserve">
TOPLAM
PARSEL SAYISI</t>
  </si>
  <si>
    <t>GEÇİCİ
KOORDİNATLI
PARSEL SAYISI</t>
  </si>
  <si>
    <t xml:space="preserve">                                                                                                  İYİLEŞTİRME
DÖNÜŞÜM YAPILACAK
PARSEL ORANI</t>
  </si>
  <si>
    <t xml:space="preserve">                                                                                                  İYİLEŞTİRME
DÖNÜŞÜM YAPILACAK
PARSEL SAYISI</t>
  </si>
  <si>
    <t xml:space="preserve">                                                                                                  3402/ 22-A 
YAPILACAK PARSEL
ORAN</t>
  </si>
  <si>
    <t xml:space="preserve">                                                                                                  3402/ 22-A 
YAPILACAK
PARSEL SAYISI</t>
  </si>
  <si>
    <t xml:space="preserve">  3402/EK 1
YAPILACAK ORAN</t>
  </si>
  <si>
    <t xml:space="preserve">                                      3402/EK 1 YAPILACAK
PARSEL SAYISI                                                                              </t>
  </si>
  <si>
    <t>2005 YILINDAN SONRA YAPILAN  ORMAN, 2B VE GEÇİCİ 8 PARSEL SAYISI</t>
  </si>
  <si>
    <t xml:space="preserve">
KADASTRO YÖNÜYLE 
İŞLEME TABİ PARSEL SAYISI</t>
  </si>
  <si>
    <t xml:space="preserve"> İHALEYE ÇIKILACAK             TOPLAM PARSEL SAYISI (12+14+16-17+18)</t>
  </si>
  <si>
    <t>BİRİMİN
TOPLAM ALANI</t>
  </si>
  <si>
    <t>GEÇİCİ KOORDİNATLI
PARSELLER TOPLAM ALANI</t>
  </si>
  <si>
    <t xml:space="preserve">KADASTRO YÖNÜYLE 
İŞLEME TABİ KISMIN ALANI </t>
  </si>
  <si>
    <t>İHALEYE ÇIKILACAK               TOPLAM ALAN
(21-22+23)</t>
  </si>
  <si>
    <t>DIŞ/
KENAR
/İÇ</t>
  </si>
  <si>
    <t>ÇİZGİSEL /
SAYISAL</t>
  </si>
  <si>
    <t>DEVAM EDEN İMAR
UYGULAMASI</t>
  </si>
  <si>
    <t>ORAN (%)</t>
  </si>
  <si>
    <t>2005 YILINDAN SONRA YAPILAN  ORMAN, 2B VE GEÇİCİ 8 ALANI</t>
  </si>
  <si>
    <t>1-</t>
  </si>
  <si>
    <t>Birimde kadastro güncelleme çalışması planlanması durumunda bu cetvel düzenlenecektir.</t>
  </si>
  <si>
    <t>2-</t>
  </si>
  <si>
    <t>12, 14 ve 16 nolu kalemlerde ki parsel sayıları oranlarına göre hesaplanacaktır. Küsuratlı olanlar üste tam sayıya yuvarlanacaktır. 12+14+16 taplamı 10 numaralı kaleme eşit olmalıdır.</t>
  </si>
  <si>
    <t>3-</t>
  </si>
  <si>
    <t>Birimdeki tescilli yapılı parsel sayısı/Birimdeki toplam parsel sayısı oranı(% olarak yazılacak) Küsuratlı olanlar üste tam sayıya yuvarlanacaktır.</t>
  </si>
  <si>
    <t>4-</t>
  </si>
  <si>
    <t>11+13+15 toplamı %100 olmalıdır.</t>
  </si>
  <si>
    <t>DOĞANŞEHİR</t>
  </si>
  <si>
    <t>AKÇADAĞ</t>
  </si>
  <si>
    <t>MAHALLE</t>
  </si>
  <si>
    <t>ÖREN</t>
  </si>
  <si>
    <t>ALTINTOP</t>
  </si>
  <si>
    <t>BEĞRE</t>
  </si>
  <si>
    <t>BIÇAKÇI</t>
  </si>
  <si>
    <t>ÇAVUŞLU</t>
  </si>
  <si>
    <t>ÇIĞLIK</t>
  </si>
  <si>
    <t>ÇÖMLEKOBASI</t>
  </si>
  <si>
    <t>DEDEYAZI</t>
  </si>
  <si>
    <t>DOĞU</t>
  </si>
  <si>
    <t>ELMALI</t>
  </si>
  <si>
    <t>ESKİKÖY</t>
  </si>
  <si>
    <t>FINDIK</t>
  </si>
  <si>
    <t>GEDİKAĞZI</t>
  </si>
  <si>
    <t>GÖVDELİ</t>
  </si>
  <si>
    <t>GÜNEDOĞRU</t>
  </si>
  <si>
    <t>GÜROBA</t>
  </si>
  <si>
    <t>GÜZEL</t>
  </si>
  <si>
    <t>HUDUT</t>
  </si>
  <si>
    <t>HÜRRİYET</t>
  </si>
  <si>
    <t>KADILI</t>
  </si>
  <si>
    <t>KAPIDERE</t>
  </si>
  <si>
    <t>KARANLIKDERE</t>
  </si>
  <si>
    <t>KARATERZİ</t>
  </si>
  <si>
    <t>KARŞIYAKA</t>
  </si>
  <si>
    <t>KELHALİL</t>
  </si>
  <si>
    <t>KINALITAŞ</t>
  </si>
  <si>
    <t>KOÇDERE</t>
  </si>
  <si>
    <t>KURUCAOVA</t>
  </si>
  <si>
    <t>KÜÇÜKLÜ</t>
  </si>
  <si>
    <t>POLAT</t>
  </si>
  <si>
    <t>POLATDERE</t>
  </si>
  <si>
    <t>REŞADİYE</t>
  </si>
  <si>
    <t>SAVAKLI</t>
  </si>
  <si>
    <t>SÖĞÜT</t>
  </si>
  <si>
    <t>SUÇATI</t>
  </si>
  <si>
    <t>SÜRGÜ</t>
  </si>
  <si>
    <t>ŞATIROBA</t>
  </si>
  <si>
    <t>TOPRAKTEPE</t>
  </si>
  <si>
    <t>YENİ</t>
  </si>
  <si>
    <t>YOLKORU</t>
  </si>
  <si>
    <t xml:space="preserve">E </t>
  </si>
  <si>
    <t>YUVALI</t>
  </si>
  <si>
    <t>ITRF</t>
  </si>
  <si>
    <t xml:space="preserve">Ç </t>
  </si>
  <si>
    <t>İ</t>
  </si>
  <si>
    <t>T.TEVZİ</t>
  </si>
  <si>
    <t>Deprem Nedeni İle Dönüşüm Parametresi
 Oluşturulamadı. Sistematik Olmayan Yoğun
 Kayıklıklar Bulunmaktadır.Bu Sebeple İyileştirme 
ve Dönüşüm Yapılamamaktadır.</t>
  </si>
  <si>
    <t>H.Onur SARIKAYA</t>
  </si>
  <si>
    <t>Zafer TAN</t>
  </si>
  <si>
    <t xml:space="preserve">         /      ./2024</t>
  </si>
  <si>
    <t>Deprem Nedeni İle Dönüşüm Parametresi Oluşturulamadı.
 Sistematik Olmayan Yoğun Kayıklıklar Bulunmaktadır. 
Bu Sebeple İyileştirme ve Dönüşüm Yapılamamaktadır. Çığlık Mahallesinde 29, Doğu Mahallesinde 400 Parselde İmar Uygulaması yapılacak olup kayıklık İmar Uygulaması ile giderilecektir</t>
  </si>
  <si>
    <t>Deprem Nedeni İle Dönüşüm Parametresi Oluşturulamadı.
 Sistematik Olmayan Yoğun Kayıklıklar Bulunmaktadır.
Bu Sebeple İyileştirme ve Dönüşüm Yapılamamaktadır. Karşıyaka Mahallesinde 1495, Topraktepe Mahallesinde 454 ve Yeni Mahallede 709 parselde İmar Uygulaması yapılacak olup kayıklık İmar Uygulaması ile giderilecektir</t>
  </si>
  <si>
    <t>..   /   .  .  . / 2024</t>
  </si>
  <si>
    <t>İLİ: MALATYA</t>
  </si>
  <si>
    <t>BÖLGE MÜDÜRLÜĞÜ : ELAZIĞ XVI. BÖLGE MÜDÜRLÜĞÜ</t>
  </si>
  <si>
    <t>KADASTRO GÜNCELLEME ALANINI GÖSTERİR BİRİMLERE AİT DEĞERLENDİRME ÇİZELGESİ (MLT-DGN)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</si>
</sst>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d\.m\.yyyy"/>
    <numFmt numFmtId="166" formatCode="yyyy\.mm"/>
    <numFmt numFmtId="167" formatCode="yyyy\.m"/>
    <numFmt numFmtId="168" formatCode="d\.m"/>
  </numFmts>
  <fonts count="38" x14ac:knownFonts="1">
    <font>
      <sz val="10"/>
      <color rgb="FF000000"/>
      <name val="Arial"/>
    </font>
    <font>
      <b/>
      <sz val="10"/>
      <color theme="1"/>
      <name val="Arial"/>
      <family val="2"/>
      <charset val="162"/>
    </font>
    <font>
      <sz val="10"/>
      <color theme="1"/>
      <name val="Arial"/>
      <family val="2"/>
      <charset val="162"/>
    </font>
    <font>
      <sz val="10"/>
      <name val="Arial"/>
      <family val="2"/>
      <charset val="162"/>
    </font>
    <font>
      <b/>
      <sz val="11"/>
      <color rgb="FF000000"/>
      <name val="Calibri"/>
      <family val="2"/>
      <charset val="162"/>
    </font>
    <font>
      <b/>
      <sz val="10"/>
      <color rgb="FF000000"/>
      <name val="Calibri"/>
      <family val="2"/>
      <charset val="162"/>
    </font>
    <font>
      <sz val="11"/>
      <color rgb="FF000000"/>
      <name val="Calibri"/>
      <family val="2"/>
      <charset val="162"/>
    </font>
    <font>
      <sz val="11"/>
      <color rgb="FF000000"/>
      <name val="Arial"/>
      <family val="2"/>
      <charset val="162"/>
    </font>
    <font>
      <b/>
      <sz val="11"/>
      <color rgb="FF000000"/>
      <name val="Arial"/>
      <family val="2"/>
      <charset val="162"/>
    </font>
    <font>
      <sz val="11"/>
      <color rgb="FFFF0000"/>
      <name val="Calibri"/>
      <family val="2"/>
      <charset val="162"/>
    </font>
    <font>
      <b/>
      <sz val="10"/>
      <color rgb="FF000000"/>
      <name val="Calibri"/>
      <family val="2"/>
      <charset val="162"/>
    </font>
    <font>
      <sz val="10"/>
      <color rgb="FF000000"/>
      <name val="Calibri"/>
      <family val="2"/>
      <charset val="162"/>
    </font>
    <font>
      <b/>
      <sz val="16"/>
      <color rgb="FF000000"/>
      <name val="Calibri"/>
      <family val="2"/>
      <charset val="162"/>
    </font>
    <font>
      <b/>
      <sz val="18"/>
      <color rgb="FF000000"/>
      <name val="Calibri"/>
      <family val="2"/>
      <charset val="162"/>
    </font>
    <font>
      <sz val="10"/>
      <color rgb="FF000000"/>
      <name val="Calibri"/>
      <family val="2"/>
      <charset val="162"/>
    </font>
    <font>
      <sz val="10"/>
      <color rgb="FF000000"/>
      <name val="Arial"/>
      <family val="2"/>
      <charset val="162"/>
    </font>
    <font>
      <sz val="9"/>
      <color rgb="FF000000"/>
      <name val="Arial"/>
      <family val="2"/>
      <charset val="162"/>
    </font>
    <font>
      <sz val="9"/>
      <color theme="1"/>
      <name val="Arial"/>
      <family val="2"/>
      <charset val="162"/>
    </font>
    <font>
      <b/>
      <sz val="9"/>
      <color rgb="FF000000"/>
      <name val="Arial"/>
      <family val="2"/>
      <charset val="162"/>
    </font>
    <font>
      <b/>
      <sz val="9"/>
      <color theme="1"/>
      <name val="Arial"/>
      <family val="2"/>
      <charset val="162"/>
    </font>
    <font>
      <sz val="9"/>
      <color rgb="FF000000"/>
      <name val="Calibri"/>
      <family val="2"/>
      <charset val="162"/>
    </font>
    <font>
      <sz val="12"/>
      <color rgb="FF000000"/>
      <name val="Calibri"/>
      <family val="2"/>
      <charset val="162"/>
    </font>
    <font>
      <sz val="7"/>
      <color rgb="FF000000"/>
      <name val="Arial"/>
      <family val="2"/>
      <charset val="162"/>
    </font>
    <font>
      <sz val="7"/>
      <color theme="1"/>
      <name val="Arial"/>
      <family val="2"/>
      <charset val="162"/>
    </font>
    <font>
      <b/>
      <sz val="14"/>
      <color theme="1"/>
      <name val="Arial"/>
      <family val="2"/>
      <charset val="162"/>
    </font>
    <font>
      <sz val="14"/>
      <color theme="1"/>
      <name val="Arial"/>
      <family val="2"/>
      <charset val="162"/>
    </font>
    <font>
      <sz val="16"/>
      <color theme="1"/>
      <name val="Arial"/>
      <family val="2"/>
      <charset val="162"/>
    </font>
    <font>
      <sz val="18"/>
      <color theme="1"/>
      <name val="Arial"/>
      <family val="2"/>
      <charset val="162"/>
    </font>
    <font>
      <b/>
      <sz val="12"/>
      <name val="Arial Tur"/>
      <charset val="162"/>
    </font>
    <font>
      <sz val="14"/>
      <name val="Arial Tur"/>
      <charset val="162"/>
    </font>
    <font>
      <sz val="14"/>
      <name val="Times New Roman"/>
      <family val="1"/>
      <charset val="162"/>
    </font>
    <font>
      <b/>
      <sz val="16"/>
      <color theme="1"/>
      <name val="Times"/>
      <charset val="162"/>
    </font>
    <font>
      <b/>
      <sz val="16"/>
      <color theme="1"/>
      <name val="Times"/>
      <family val="1"/>
      <charset val="162"/>
    </font>
    <font>
      <b/>
      <sz val="16"/>
      <color theme="1"/>
      <name val="Arial"/>
      <family val="2"/>
      <charset val="162"/>
    </font>
    <font>
      <b/>
      <sz val="12"/>
      <name val="Times New Roman"/>
      <family val="1"/>
      <charset val="162"/>
    </font>
    <font>
      <sz val="12"/>
      <color theme="1"/>
      <name val="Times New Roman"/>
      <family val="1"/>
      <charset val="162"/>
    </font>
    <font>
      <b/>
      <sz val="14"/>
      <color theme="1"/>
      <name val="Times New Roman"/>
      <family val="1"/>
      <charset val="162"/>
    </font>
    <font>
      <sz val="9"/>
      <color theme="1"/>
      <name val="Times New Roman"/>
      <family val="1"/>
      <charset val="162"/>
    </font>
  </fonts>
  <fills count="9">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F2DCDB"/>
        <bgColor rgb="FFF2DCDB"/>
      </patternFill>
    </fill>
    <fill>
      <patternFill patternType="solid">
        <fgColor rgb="FF92D050"/>
        <bgColor rgb="FF92D050"/>
      </patternFill>
    </fill>
    <fill>
      <patternFill patternType="solid">
        <fgColor rgb="FFFFC000"/>
        <bgColor rgb="FFFFC000"/>
      </patternFill>
    </fill>
    <fill>
      <patternFill patternType="solid">
        <fgColor rgb="FF00B050"/>
        <bgColor rgb="FF00B050"/>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
    <xf numFmtId="0" fontId="0" fillId="0" borderId="0"/>
    <xf numFmtId="0" fontId="15" fillId="0" borderId="0"/>
  </cellStyleXfs>
  <cellXfs count="305">
    <xf numFmtId="0" fontId="0"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4" xfId="0" applyFont="1" applyBorder="1" applyAlignment="1">
      <alignment horizontal="center"/>
    </xf>
    <xf numFmtId="0" fontId="7" fillId="0" borderId="1" xfId="0" applyFont="1" applyBorder="1" applyAlignment="1">
      <alignment horizontal="center"/>
    </xf>
    <xf numFmtId="1" fontId="7" fillId="0" borderId="1" xfId="0" applyNumberFormat="1" applyFont="1" applyBorder="1" applyAlignment="1">
      <alignment horizontal="center"/>
    </xf>
    <xf numFmtId="0" fontId="6" fillId="0" borderId="1" xfId="0" applyFont="1" applyBorder="1" applyAlignment="1">
      <alignment horizontal="center"/>
    </xf>
    <xf numFmtId="9" fontId="6" fillId="0" borderId="9" xfId="0" applyNumberFormat="1" applyFont="1" applyBorder="1" applyAlignment="1">
      <alignment horizontal="center"/>
    </xf>
    <xf numFmtId="0" fontId="6" fillId="0" borderId="9" xfId="0" applyFont="1" applyBorder="1" applyAlignment="1">
      <alignment horizontal="center"/>
    </xf>
    <xf numFmtId="0" fontId="7" fillId="0" borderId="10" xfId="0" applyFont="1" applyBorder="1" applyAlignment="1">
      <alignment horizontal="center"/>
    </xf>
    <xf numFmtId="1" fontId="7" fillId="0" borderId="10" xfId="0" applyNumberFormat="1" applyFont="1" applyBorder="1" applyAlignment="1">
      <alignment horizontal="center"/>
    </xf>
    <xf numFmtId="0" fontId="6" fillId="0" borderId="10" xfId="0" applyFont="1" applyBorder="1" applyAlignment="1">
      <alignment horizontal="center"/>
    </xf>
    <xf numFmtId="9" fontId="6" fillId="0" borderId="10" xfId="0" applyNumberFormat="1" applyFont="1" applyBorder="1" applyAlignment="1">
      <alignment horizontal="center"/>
    </xf>
    <xf numFmtId="0" fontId="6" fillId="0" borderId="0" xfId="0" applyFont="1" applyAlignment="1"/>
    <xf numFmtId="0" fontId="6" fillId="0" borderId="0" xfId="0" applyFont="1" applyAlignment="1">
      <alignment horizontal="center"/>
    </xf>
    <xf numFmtId="0" fontId="4" fillId="0" borderId="0" xfId="0" applyFont="1" applyAlignment="1">
      <alignment horizontal="center"/>
    </xf>
    <xf numFmtId="1" fontId="4" fillId="0" borderId="0" xfId="0" applyNumberFormat="1" applyFont="1" applyAlignment="1">
      <alignment horizontal="center"/>
    </xf>
    <xf numFmtId="0" fontId="8" fillId="0" borderId="0" xfId="0" applyFont="1" applyAlignment="1">
      <alignment horizontal="center"/>
    </xf>
    <xf numFmtId="1" fontId="6" fillId="0" borderId="0" xfId="0" applyNumberFormat="1" applyFont="1" applyAlignment="1">
      <alignment horizontal="center"/>
    </xf>
    <xf numFmtId="9" fontId="9" fillId="2" borderId="1" xfId="0" applyNumberFormat="1" applyFont="1" applyFill="1" applyBorder="1" applyAlignment="1">
      <alignment horizontal="center"/>
    </xf>
    <xf numFmtId="0" fontId="11" fillId="0" borderId="0" xfId="0" applyFont="1" applyAlignment="1"/>
    <xf numFmtId="0" fontId="10" fillId="3" borderId="7"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3" borderId="1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xf>
    <xf numFmtId="0" fontId="10" fillId="4" borderId="9" xfId="0" applyFont="1" applyFill="1" applyBorder="1" applyAlignment="1"/>
    <xf numFmtId="0" fontId="10" fillId="5" borderId="1" xfId="0" applyFont="1" applyFill="1" applyBorder="1" applyAlignment="1">
      <alignment horizontal="center"/>
    </xf>
    <xf numFmtId="164" fontId="10" fillId="5" borderId="1" xfId="0" applyNumberFormat="1" applyFont="1" applyFill="1" applyBorder="1" applyAlignment="1">
      <alignment horizontal="center"/>
    </xf>
    <xf numFmtId="165" fontId="10" fillId="5" borderId="1" xfId="0" applyNumberFormat="1" applyFont="1" applyFill="1" applyBorder="1" applyAlignment="1">
      <alignment horizontal="center"/>
    </xf>
    <xf numFmtId="0" fontId="10" fillId="5" borderId="9" xfId="0" applyFont="1" applyFill="1" applyBorder="1" applyAlignment="1">
      <alignment horizontal="center"/>
    </xf>
    <xf numFmtId="0" fontId="10" fillId="5" borderId="8" xfId="0" applyFont="1" applyFill="1" applyBorder="1" applyAlignment="1">
      <alignment horizontal="center"/>
    </xf>
    <xf numFmtId="0" fontId="10" fillId="6" borderId="1" xfId="0" applyFont="1" applyFill="1" applyBorder="1" applyAlignment="1">
      <alignment horizontal="center"/>
    </xf>
    <xf numFmtId="166" fontId="10" fillId="5" borderId="1" xfId="0" applyNumberFormat="1" applyFont="1" applyFill="1" applyBorder="1" applyAlignment="1">
      <alignment horizontal="center"/>
    </xf>
    <xf numFmtId="0" fontId="11" fillId="5" borderId="1" xfId="0" applyFont="1" applyFill="1" applyBorder="1" applyAlignment="1"/>
    <xf numFmtId="0" fontId="10" fillId="5" borderId="1" xfId="0" applyFont="1" applyFill="1" applyBorder="1" applyAlignment="1"/>
    <xf numFmtId="0" fontId="10" fillId="5" borderId="1" xfId="0" applyFont="1" applyFill="1" applyBorder="1" applyAlignment="1"/>
    <xf numFmtId="165" fontId="10" fillId="5" borderId="9" xfId="0" applyNumberFormat="1" applyFont="1" applyFill="1" applyBorder="1" applyAlignment="1">
      <alignment horizontal="center"/>
    </xf>
    <xf numFmtId="164" fontId="10" fillId="5" borderId="9" xfId="0" applyNumberFormat="1" applyFont="1" applyFill="1" applyBorder="1" applyAlignment="1">
      <alignment horizontal="center"/>
    </xf>
    <xf numFmtId="0" fontId="10" fillId="4" borderId="1" xfId="0" applyFont="1" applyFill="1" applyBorder="1" applyAlignment="1">
      <alignment horizontal="center"/>
    </xf>
    <xf numFmtId="0" fontId="10" fillId="4" borderId="10" xfId="0" applyFont="1" applyFill="1" applyBorder="1" applyAlignment="1"/>
    <xf numFmtId="0" fontId="10" fillId="4" borderId="1" xfId="0" applyFont="1" applyFill="1" applyBorder="1" applyAlignment="1"/>
    <xf numFmtId="164" fontId="10" fillId="5" borderId="1" xfId="0" applyNumberFormat="1" applyFont="1" applyFill="1" applyBorder="1" applyAlignment="1">
      <alignment horizontal="right"/>
    </xf>
    <xf numFmtId="0" fontId="10" fillId="5" borderId="1" xfId="0" applyFont="1" applyFill="1" applyBorder="1" applyAlignment="1">
      <alignment horizontal="center"/>
    </xf>
    <xf numFmtId="0" fontId="10" fillId="4" borderId="9" xfId="0" applyFont="1" applyFill="1" applyBorder="1" applyAlignment="1">
      <alignment horizontal="center"/>
    </xf>
    <xf numFmtId="0" fontId="10" fillId="4" borderId="8" xfId="0" applyFont="1" applyFill="1" applyBorder="1" applyAlignment="1"/>
    <xf numFmtId="0" fontId="10" fillId="3" borderId="1" xfId="0" applyFont="1" applyFill="1" applyBorder="1" applyAlignment="1">
      <alignment horizontal="center"/>
    </xf>
    <xf numFmtId="0" fontId="10" fillId="0" borderId="1" xfId="0" applyFont="1" applyBorder="1" applyAlignment="1">
      <alignment horizontal="center"/>
    </xf>
    <xf numFmtId="0" fontId="11" fillId="0" borderId="1" xfId="0" applyFont="1" applyBorder="1" applyAlignment="1"/>
    <xf numFmtId="0" fontId="10" fillId="6" borderId="1" xfId="0" applyFont="1" applyFill="1" applyBorder="1" applyAlignment="1">
      <alignment horizontal="center"/>
    </xf>
    <xf numFmtId="0" fontId="10" fillId="4" borderId="9" xfId="0" applyFont="1" applyFill="1" applyBorder="1" applyAlignment="1"/>
    <xf numFmtId="0" fontId="11" fillId="4" borderId="1" xfId="0" applyFont="1" applyFill="1" applyBorder="1" applyAlignment="1"/>
    <xf numFmtId="0" fontId="10" fillId="4" borderId="1" xfId="0" applyFont="1" applyFill="1" applyBorder="1" applyAlignment="1"/>
    <xf numFmtId="0" fontId="10" fillId="2" borderId="1" xfId="0" applyFont="1" applyFill="1" applyBorder="1" applyAlignment="1">
      <alignment horizontal="center"/>
    </xf>
    <xf numFmtId="164" fontId="10" fillId="2" borderId="1" xfId="0" applyNumberFormat="1" applyFont="1" applyFill="1" applyBorder="1" applyAlignment="1">
      <alignment horizontal="center"/>
    </xf>
    <xf numFmtId="0" fontId="10" fillId="2" borderId="1" xfId="0" applyFont="1" applyFill="1" applyBorder="1" applyAlignment="1">
      <alignment horizontal="center"/>
    </xf>
    <xf numFmtId="0" fontId="11" fillId="2" borderId="1" xfId="0" applyFont="1" applyFill="1" applyBorder="1" applyAlignment="1"/>
    <xf numFmtId="0" fontId="10" fillId="4" borderId="9" xfId="0" applyFont="1" applyFill="1" applyBorder="1" applyAlignment="1">
      <alignment horizontal="center"/>
    </xf>
    <xf numFmtId="0" fontId="10" fillId="0" borderId="0" xfId="0" applyFont="1" applyAlignment="1">
      <alignment horizontal="center"/>
    </xf>
    <xf numFmtId="0" fontId="11" fillId="0" borderId="0" xfId="0" applyFont="1" applyAlignment="1"/>
    <xf numFmtId="0" fontId="10" fillId="2" borderId="10" xfId="0" applyFont="1" applyFill="1" applyBorder="1" applyAlignment="1">
      <alignment horizontal="center"/>
    </xf>
    <xf numFmtId="0" fontId="10" fillId="2" borderId="1" xfId="0" applyFont="1" applyFill="1" applyBorder="1" applyAlignment="1">
      <alignment horizontal="right"/>
    </xf>
    <xf numFmtId="167" fontId="10" fillId="2" borderId="1" xfId="0" applyNumberFormat="1" applyFont="1" applyFill="1" applyBorder="1" applyAlignment="1">
      <alignment horizontal="right"/>
    </xf>
    <xf numFmtId="0" fontId="5" fillId="0" borderId="4" xfId="0" applyFont="1" applyBorder="1" applyAlignment="1">
      <alignment horizontal="center"/>
    </xf>
    <xf numFmtId="0" fontId="5" fillId="0" borderId="10" xfId="0" applyFont="1" applyBorder="1" applyAlignment="1">
      <alignment horizontal="center"/>
    </xf>
    <xf numFmtId="0" fontId="5" fillId="0" borderId="14" xfId="0" applyFont="1" applyBorder="1" applyAlignment="1">
      <alignment horizontal="center"/>
    </xf>
    <xf numFmtId="0" fontId="5" fillId="0" borderId="4" xfId="0" applyFont="1" applyBorder="1" applyAlignment="1">
      <alignment horizontal="center"/>
    </xf>
    <xf numFmtId="0" fontId="14" fillId="0" borderId="10" xfId="0" applyFont="1" applyBorder="1" applyAlignment="1">
      <alignment horizontal="center"/>
    </xf>
    <xf numFmtId="0" fontId="14" fillId="0" borderId="9" xfId="0" applyFont="1" applyBorder="1" applyAlignment="1">
      <alignment horizontal="center"/>
    </xf>
    <xf numFmtId="0" fontId="14" fillId="0" borderId="10" xfId="0" applyFont="1" applyBorder="1" applyAlignment="1"/>
    <xf numFmtId="0" fontId="14" fillId="0" borderId="10" xfId="0" applyFont="1" applyBorder="1" applyAlignment="1">
      <alignment horizontal="center"/>
    </xf>
    <xf numFmtId="0" fontId="14" fillId="0" borderId="13" xfId="0" applyFont="1" applyBorder="1" applyAlignment="1">
      <alignment horizontal="center"/>
    </xf>
    <xf numFmtId="0" fontId="14" fillId="0" borderId="1" xfId="0" applyFont="1" applyBorder="1" applyAlignment="1">
      <alignment horizontal="center"/>
    </xf>
    <xf numFmtId="0" fontId="14" fillId="0" borderId="1" xfId="0" applyFont="1" applyBorder="1" applyAlignment="1">
      <alignment horizontal="center"/>
    </xf>
    <xf numFmtId="0" fontId="14" fillId="0" borderId="0" xfId="0" applyFont="1" applyAlignment="1"/>
    <xf numFmtId="0" fontId="15" fillId="0" borderId="1" xfId="0" applyFont="1" applyBorder="1" applyAlignment="1">
      <alignment horizontal="center"/>
    </xf>
    <xf numFmtId="168" fontId="14" fillId="0" borderId="10" xfId="0" applyNumberFormat="1" applyFont="1" applyBorder="1" applyAlignment="1">
      <alignment horizontal="center"/>
    </xf>
    <xf numFmtId="0" fontId="15" fillId="0" borderId="11" xfId="0" applyFont="1" applyBorder="1" applyAlignment="1">
      <alignment horizontal="center"/>
    </xf>
    <xf numFmtId="0" fontId="15" fillId="0" borderId="10" xfId="0" applyFont="1" applyBorder="1" applyAlignment="1">
      <alignment horizontal="center"/>
    </xf>
    <xf numFmtId="0" fontId="13" fillId="0" borderId="0" xfId="0" applyFont="1" applyAlignment="1"/>
    <xf numFmtId="0" fontId="14" fillId="0" borderId="9" xfId="0" applyFont="1" applyBorder="1" applyAlignment="1"/>
    <xf numFmtId="0" fontId="15" fillId="0" borderId="13" xfId="0" applyFont="1" applyBorder="1" applyAlignment="1">
      <alignment horizontal="center"/>
    </xf>
    <xf numFmtId="0" fontId="14"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7" fillId="0" borderId="13" xfId="0" applyFont="1" applyBorder="1" applyAlignment="1">
      <alignment horizontal="center"/>
    </xf>
    <xf numFmtId="0" fontId="18" fillId="0" borderId="3" xfId="0" applyFont="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xf>
    <xf numFmtId="0" fontId="19"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16" fillId="0" borderId="1" xfId="0" applyFont="1" applyBorder="1" applyAlignment="1">
      <alignment horizontal="center"/>
    </xf>
    <xf numFmtId="0" fontId="16" fillId="0" borderId="1" xfId="0" applyFont="1" applyBorder="1" applyAlignment="1">
      <alignment horizontal="center"/>
    </xf>
    <xf numFmtId="0" fontId="16" fillId="0" borderId="1" xfId="0" applyFont="1" applyBorder="1" applyAlignment="1">
      <alignment horizontal="center" wrapText="1"/>
    </xf>
    <xf numFmtId="0" fontId="16" fillId="0" borderId="1" xfId="0" applyFont="1" applyBorder="1" applyAlignment="1">
      <alignment horizontal="center" wrapText="1"/>
    </xf>
    <xf numFmtId="0" fontId="17" fillId="0" borderId="1" xfId="0" applyFont="1" applyBorder="1" applyAlignment="1">
      <alignment horizontal="center" wrapText="1"/>
    </xf>
    <xf numFmtId="0" fontId="17" fillId="0" borderId="14" xfId="0" applyFont="1" applyBorder="1" applyAlignment="1">
      <alignment horizontal="center"/>
    </xf>
    <xf numFmtId="0" fontId="16" fillId="0" borderId="14" xfId="0" applyFont="1" applyBorder="1" applyAlignment="1">
      <alignment horizontal="center"/>
    </xf>
    <xf numFmtId="0" fontId="17" fillId="0" borderId="7" xfId="0" applyFont="1" applyBorder="1" applyAlignment="1">
      <alignment horizontal="center"/>
    </xf>
    <xf numFmtId="0" fontId="16" fillId="0" borderId="7" xfId="0" applyFont="1" applyBorder="1" applyAlignment="1">
      <alignment horizontal="center"/>
    </xf>
    <xf numFmtId="9" fontId="16" fillId="0" borderId="1" xfId="0" applyNumberFormat="1" applyFont="1" applyBorder="1" applyAlignment="1">
      <alignment horizontal="center"/>
    </xf>
    <xf numFmtId="0" fontId="20" fillId="0" borderId="0" xfId="0" applyFont="1" applyAlignment="1"/>
    <xf numFmtId="0" fontId="18" fillId="0" borderId="1" xfId="0" applyFont="1" applyBorder="1" applyAlignment="1">
      <alignment horizontal="center" wrapText="1"/>
    </xf>
    <xf numFmtId="0" fontId="18" fillId="0" borderId="1" xfId="0" applyFont="1" applyBorder="1" applyAlignment="1">
      <alignment horizontal="center" wrapText="1"/>
    </xf>
    <xf numFmtId="0" fontId="17" fillId="0" borderId="7" xfId="0" applyFont="1" applyBorder="1" applyAlignment="1">
      <alignment horizontal="center" wrapText="1"/>
    </xf>
    <xf numFmtId="0" fontId="19" fillId="0" borderId="1" xfId="0" applyFont="1" applyBorder="1" applyAlignment="1">
      <alignment horizontal="center" vertical="center"/>
    </xf>
    <xf numFmtId="9" fontId="17" fillId="0" borderId="1" xfId="0" applyNumberFormat="1" applyFont="1" applyBorder="1" applyAlignment="1">
      <alignment horizontal="center"/>
    </xf>
    <xf numFmtId="0" fontId="16" fillId="0" borderId="7" xfId="0" applyFont="1" applyBorder="1" applyAlignment="1">
      <alignment horizontal="center" wrapText="1"/>
    </xf>
    <xf numFmtId="0" fontId="16" fillId="0" borderId="7" xfId="0" applyFont="1" applyBorder="1" applyAlignment="1">
      <alignment horizontal="center" wrapText="1"/>
    </xf>
    <xf numFmtId="0" fontId="16" fillId="0" borderId="14" xfId="0" applyFont="1" applyBorder="1" applyAlignment="1">
      <alignment horizontal="center" wrapText="1"/>
    </xf>
    <xf numFmtId="0" fontId="16" fillId="0" borderId="14" xfId="0" applyFont="1" applyBorder="1" applyAlignment="1">
      <alignment horizontal="center"/>
    </xf>
    <xf numFmtId="0" fontId="19" fillId="0" borderId="3" xfId="0" applyFont="1" applyBorder="1" applyAlignment="1">
      <alignment horizontal="center" vertical="center"/>
    </xf>
    <xf numFmtId="0" fontId="16" fillId="0" borderId="14" xfId="0" applyFont="1" applyBorder="1" applyAlignment="1">
      <alignment horizontal="center"/>
    </xf>
    <xf numFmtId="0" fontId="16" fillId="0" borderId="10"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14" xfId="0" applyFont="1" applyBorder="1" applyAlignment="1">
      <alignment horizontal="center" vertical="center" wrapText="1"/>
    </xf>
    <xf numFmtId="0" fontId="17" fillId="0" borderId="14" xfId="0" applyFont="1" applyBorder="1" applyAlignment="1">
      <alignment horizontal="center" vertical="center" wrapText="1"/>
    </xf>
    <xf numFmtId="9" fontId="16" fillId="0" borderId="1" xfId="0" applyNumberFormat="1" applyFont="1" applyBorder="1" applyAlignment="1">
      <alignment horizontal="center" vertical="center" wrapText="1"/>
    </xf>
    <xf numFmtId="0" fontId="20" fillId="0" borderId="1" xfId="0" applyFont="1" applyBorder="1" applyAlignment="1">
      <alignment horizontal="center"/>
    </xf>
    <xf numFmtId="0" fontId="21" fillId="0" borderId="0" xfId="0" applyFont="1" applyAlignment="1"/>
    <xf numFmtId="0" fontId="21" fillId="0" borderId="0" xfId="0" applyFont="1" applyAlignment="1"/>
    <xf numFmtId="0" fontId="6" fillId="0" borderId="0" xfId="0" applyFont="1" applyAlignment="1"/>
    <xf numFmtId="0" fontId="16" fillId="0" borderId="14" xfId="0" applyFont="1" applyBorder="1" applyAlignment="1">
      <alignment horizontal="center" wrapText="1"/>
    </xf>
    <xf numFmtId="0" fontId="22" fillId="0" borderId="1" xfId="0" applyFont="1" applyBorder="1" applyAlignment="1">
      <alignment horizontal="center"/>
    </xf>
    <xf numFmtId="0" fontId="22" fillId="0" borderId="1" xfId="0" applyFont="1" applyBorder="1" applyAlignment="1">
      <alignment horizontal="center" vertical="center" wrapText="1"/>
    </xf>
    <xf numFmtId="0" fontId="22" fillId="0" borderId="14" xfId="0" applyFont="1" applyBorder="1" applyAlignment="1">
      <alignment horizontal="center" vertical="center" wrapText="1"/>
    </xf>
    <xf numFmtId="0" fontId="18" fillId="0" borderId="10" xfId="0" applyFont="1" applyBorder="1" applyAlignment="1">
      <alignment horizontal="center"/>
    </xf>
    <xf numFmtId="0" fontId="18" fillId="0" borderId="10" xfId="0" applyFont="1" applyBorder="1" applyAlignment="1">
      <alignment horizontal="center" vertical="center"/>
    </xf>
    <xf numFmtId="0" fontId="18" fillId="0" borderId="10" xfId="0" applyFont="1" applyBorder="1" applyAlignment="1">
      <alignment horizontal="center"/>
    </xf>
    <xf numFmtId="0" fontId="18" fillId="0" borderId="4" xfId="0" applyFont="1" applyBorder="1" applyAlignment="1">
      <alignment horizontal="center"/>
    </xf>
    <xf numFmtId="0" fontId="19" fillId="0" borderId="10" xfId="0" applyFont="1" applyBorder="1" applyAlignment="1">
      <alignment horizontal="center"/>
    </xf>
    <xf numFmtId="0" fontId="16" fillId="0" borderId="10" xfId="0" applyFont="1" applyBorder="1" applyAlignment="1">
      <alignment horizontal="center"/>
    </xf>
    <xf numFmtId="0" fontId="16" fillId="0" borderId="10" xfId="0" applyFont="1" applyBorder="1" applyAlignment="1">
      <alignment horizontal="center"/>
    </xf>
    <xf numFmtId="0" fontId="17" fillId="0" borderId="10" xfId="0" applyFont="1" applyBorder="1" applyAlignment="1">
      <alignment horizontal="center"/>
    </xf>
    <xf numFmtId="0" fontId="16" fillId="0" borderId="10" xfId="0" applyFont="1" applyBorder="1" applyAlignment="1">
      <alignment horizontal="center"/>
    </xf>
    <xf numFmtId="0" fontId="22" fillId="0" borderId="10" xfId="0" applyFont="1" applyBorder="1" applyAlignment="1">
      <alignment horizontal="center"/>
    </xf>
    <xf numFmtId="0" fontId="22" fillId="0" borderId="14" xfId="0" applyFont="1" applyBorder="1" applyAlignment="1">
      <alignment horizontal="center"/>
    </xf>
    <xf numFmtId="0" fontId="16" fillId="0" borderId="9" xfId="0" applyFont="1" applyBorder="1" applyAlignment="1">
      <alignment horizontal="center"/>
    </xf>
    <xf numFmtId="0" fontId="16" fillId="0" borderId="13" xfId="0" applyFont="1" applyBorder="1" applyAlignment="1">
      <alignment horizontal="center"/>
    </xf>
    <xf numFmtId="0" fontId="16" fillId="0" borderId="13" xfId="0" applyFont="1" applyBorder="1" applyAlignment="1">
      <alignment horizontal="center"/>
    </xf>
    <xf numFmtId="0" fontId="16" fillId="0" borderId="4" xfId="0" applyFont="1" applyBorder="1" applyAlignment="1">
      <alignment horizontal="center"/>
    </xf>
    <xf numFmtId="0" fontId="22" fillId="0" borderId="10" xfId="0" applyFont="1" applyBorder="1" applyAlignment="1">
      <alignment horizontal="center"/>
    </xf>
    <xf numFmtId="0" fontId="17" fillId="0" borderId="13" xfId="0" applyFont="1" applyBorder="1" applyAlignment="1">
      <alignment horizontal="center"/>
    </xf>
    <xf numFmtId="0" fontId="16" fillId="0" borderId="4" xfId="0" applyFont="1" applyBorder="1" applyAlignment="1">
      <alignment horizontal="center"/>
    </xf>
    <xf numFmtId="0" fontId="16" fillId="0" borderId="3" xfId="0" applyFont="1" applyBorder="1" applyAlignment="1">
      <alignment horizontal="center"/>
    </xf>
    <xf numFmtId="0" fontId="16" fillId="0" borderId="0" xfId="0" applyFont="1" applyAlignment="1">
      <alignment horizontal="center"/>
    </xf>
    <xf numFmtId="0" fontId="16" fillId="0" borderId="3" xfId="0" applyFont="1" applyBorder="1" applyAlignment="1">
      <alignment horizontal="center"/>
    </xf>
    <xf numFmtId="0" fontId="16" fillId="0" borderId="13" xfId="0" applyFont="1" applyBorder="1" applyAlignment="1">
      <alignment horizontal="center"/>
    </xf>
    <xf numFmtId="0" fontId="22" fillId="0" borderId="13" xfId="0" applyFont="1" applyBorder="1" applyAlignment="1">
      <alignment horizontal="center"/>
    </xf>
    <xf numFmtId="9" fontId="16" fillId="0" borderId="10" xfId="0" applyNumberFormat="1" applyFont="1" applyBorder="1" applyAlignment="1">
      <alignment horizontal="center"/>
    </xf>
    <xf numFmtId="0" fontId="6" fillId="0" borderId="10" xfId="0" applyFont="1" applyBorder="1" applyAlignment="1">
      <alignment horizontal="center"/>
    </xf>
    <xf numFmtId="0" fontId="2" fillId="0" borderId="0" xfId="0" applyFont="1" applyFill="1" applyAlignment="1"/>
    <xf numFmtId="0" fontId="2" fillId="0" borderId="0" xfId="0" applyFont="1" applyFill="1" applyAlignment="1">
      <alignment horizontal="center"/>
    </xf>
    <xf numFmtId="0" fontId="23" fillId="0" borderId="0" xfId="0" applyFont="1" applyFill="1" applyAlignment="1">
      <alignment horizontal="center"/>
    </xf>
    <xf numFmtId="0" fontId="25" fillId="0" borderId="0" xfId="0" applyFont="1" applyFill="1" applyAlignment="1">
      <alignment horizontal="center"/>
    </xf>
    <xf numFmtId="0" fontId="25" fillId="0" borderId="1" xfId="0" applyFont="1" applyFill="1" applyBorder="1" applyAlignment="1">
      <alignment horizontal="center"/>
    </xf>
    <xf numFmtId="0" fontId="1" fillId="0" borderId="0" xfId="0" applyFont="1" applyFill="1" applyAlignment="1">
      <alignment horizontal="right"/>
    </xf>
    <xf numFmtId="0" fontId="28" fillId="0" borderId="15" xfId="0" applyFont="1" applyFill="1" applyBorder="1" applyAlignment="1">
      <alignment horizontal="center" vertical="center" textRotation="90" wrapText="1"/>
    </xf>
    <xf numFmtId="0" fontId="25" fillId="0" borderId="0" xfId="0" applyFont="1" applyFill="1" applyAlignment="1"/>
    <xf numFmtId="0" fontId="28" fillId="0" borderId="15" xfId="0" applyFont="1" applyFill="1" applyBorder="1" applyAlignment="1">
      <alignment horizontal="center" wrapText="1"/>
    </xf>
    <xf numFmtId="0" fontId="28" fillId="0" borderId="15" xfId="0" applyFont="1" applyFill="1" applyBorder="1" applyAlignment="1">
      <alignment horizontal="center" vertical="center" textRotation="90"/>
    </xf>
    <xf numFmtId="0" fontId="28" fillId="0" borderId="15" xfId="0" applyFont="1" applyFill="1" applyBorder="1" applyAlignment="1">
      <alignment horizontal="center" vertical="center" wrapText="1"/>
    </xf>
    <xf numFmtId="0" fontId="28" fillId="0" borderId="15" xfId="0" applyFont="1" applyFill="1" applyBorder="1" applyAlignment="1">
      <alignment horizontal="center"/>
    </xf>
    <xf numFmtId="0" fontId="29" fillId="0" borderId="0" xfId="0" applyFont="1" applyFill="1"/>
    <xf numFmtId="0" fontId="30" fillId="0" borderId="0" xfId="0" applyFont="1" applyFill="1"/>
    <xf numFmtId="0" fontId="30" fillId="0" borderId="0" xfId="0" applyFont="1" applyFill="1" applyAlignment="1">
      <alignment horizontal="center"/>
    </xf>
    <xf numFmtId="0" fontId="29" fillId="0" borderId="0" xfId="0" applyFont="1" applyFill="1" applyAlignment="1">
      <alignment horizontal="left"/>
    </xf>
    <xf numFmtId="0" fontId="26" fillId="0" borderId="0" xfId="0" applyFont="1" applyFill="1" applyAlignment="1">
      <alignment horizontal="center"/>
    </xf>
    <xf numFmtId="0" fontId="26" fillId="0" borderId="0" xfId="0" applyFont="1" applyFill="1" applyAlignment="1"/>
    <xf numFmtId="0" fontId="27" fillId="0" borderId="0" xfId="0" applyFont="1" applyFill="1" applyAlignment="1"/>
    <xf numFmtId="0" fontId="28" fillId="8" borderId="15" xfId="0" applyFont="1" applyFill="1" applyBorder="1" applyAlignment="1">
      <alignment horizontal="center" vertical="center" textRotation="90" wrapText="1"/>
    </xf>
    <xf numFmtId="0" fontId="25" fillId="8" borderId="0" xfId="0" applyFont="1" applyFill="1" applyAlignment="1"/>
    <xf numFmtId="0" fontId="26" fillId="0" borderId="0" xfId="0" applyFont="1" applyFill="1" applyBorder="1" applyAlignment="1"/>
    <xf numFmtId="0" fontId="25" fillId="8" borderId="0" xfId="1" applyFont="1" applyFill="1" applyBorder="1" applyAlignment="1">
      <alignment horizontal="center" vertical="center"/>
    </xf>
    <xf numFmtId="9" fontId="25" fillId="8" borderId="0" xfId="0" applyNumberFormat="1" applyFont="1" applyFill="1" applyBorder="1" applyAlignment="1">
      <alignment horizontal="center"/>
    </xf>
    <xf numFmtId="0" fontId="25" fillId="8" borderId="0" xfId="0" applyFont="1" applyFill="1" applyBorder="1" applyAlignment="1">
      <alignment horizontal="center"/>
    </xf>
    <xf numFmtId="0" fontId="26" fillId="0" borderId="0" xfId="0" applyFont="1" applyFill="1" applyAlignment="1"/>
    <xf numFmtId="0" fontId="27" fillId="0" borderId="0" xfId="0" applyFont="1" applyFill="1" applyAlignment="1"/>
    <xf numFmtId="0" fontId="28" fillId="0" borderId="15" xfId="0" applyFont="1" applyFill="1" applyBorder="1" applyAlignment="1">
      <alignment vertical="center" textRotation="90" wrapText="1"/>
    </xf>
    <xf numFmtId="0" fontId="1"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8" borderId="1" xfId="0" applyFont="1" applyFill="1" applyBorder="1" applyAlignment="1">
      <alignment horizontal="center" vertical="center"/>
    </xf>
    <xf numFmtId="0" fontId="28" fillId="0" borderId="15" xfId="0" applyFont="1" applyFill="1" applyBorder="1" applyAlignment="1">
      <alignment horizontal="center" vertical="center"/>
    </xf>
    <xf numFmtId="0" fontId="32" fillId="0" borderId="1" xfId="0" applyFont="1" applyFill="1" applyBorder="1" applyAlignment="1">
      <alignment horizontal="center" vertical="center"/>
    </xf>
    <xf numFmtId="9" fontId="24" fillId="0" borderId="1" xfId="0" applyNumberFormat="1" applyFont="1" applyFill="1" applyBorder="1" applyAlignment="1">
      <alignment horizontal="center" vertical="center"/>
    </xf>
    <xf numFmtId="0" fontId="33" fillId="0" borderId="15" xfId="1" applyFont="1" applyFill="1" applyBorder="1" applyAlignment="1">
      <alignment horizontal="center" vertical="center" wrapText="1"/>
    </xf>
    <xf numFmtId="1" fontId="32" fillId="0" borderId="1" xfId="0" applyNumberFormat="1" applyFont="1" applyFill="1" applyBorder="1" applyAlignment="1">
      <alignment horizontal="center" vertical="center"/>
    </xf>
    <xf numFmtId="9" fontId="33" fillId="0" borderId="15" xfId="0" applyNumberFormat="1" applyFont="1" applyFill="1" applyBorder="1" applyAlignment="1">
      <alignment horizontal="center" vertical="center"/>
    </xf>
    <xf numFmtId="0" fontId="35" fillId="0" borderId="1" xfId="0" applyFont="1" applyFill="1" applyBorder="1" applyAlignment="1">
      <alignment horizontal="left" vertical="center"/>
    </xf>
    <xf numFmtId="0" fontId="35" fillId="0" borderId="15" xfId="1" applyFont="1" applyFill="1" applyBorder="1" applyAlignment="1">
      <alignment horizontal="left" vertical="center"/>
    </xf>
    <xf numFmtId="0" fontId="35" fillId="8" borderId="1" xfId="0" applyFont="1" applyFill="1" applyBorder="1" applyAlignment="1">
      <alignment horizontal="left" vertical="center"/>
    </xf>
    <xf numFmtId="0" fontId="35" fillId="8" borderId="15" xfId="1" applyFont="1" applyFill="1" applyBorder="1" applyAlignment="1">
      <alignment horizontal="left" vertical="center"/>
    </xf>
    <xf numFmtId="0" fontId="35" fillId="0" borderId="7" xfId="1" applyFont="1" applyFill="1" applyBorder="1" applyAlignment="1">
      <alignment horizontal="left" vertical="center"/>
    </xf>
    <xf numFmtId="0" fontId="35" fillId="0" borderId="7" xfId="0" applyFont="1" applyFill="1" applyBorder="1" applyAlignment="1">
      <alignment horizontal="left" vertical="center"/>
    </xf>
    <xf numFmtId="0" fontId="35" fillId="8" borderId="1" xfId="0" applyFont="1" applyFill="1" applyBorder="1" applyAlignment="1">
      <alignment horizontal="center"/>
    </xf>
    <xf numFmtId="0" fontId="35" fillId="0" borderId="1" xfId="0" applyFont="1" applyFill="1" applyBorder="1" applyAlignment="1">
      <alignment horizontal="center"/>
    </xf>
    <xf numFmtId="9" fontId="35" fillId="0" borderId="1" xfId="0" applyNumberFormat="1" applyFont="1" applyFill="1" applyBorder="1" applyAlignment="1">
      <alignment horizontal="center"/>
    </xf>
    <xf numFmtId="0" fontId="35" fillId="0" borderId="15" xfId="1" applyFont="1" applyFill="1" applyBorder="1" applyAlignment="1">
      <alignment horizontal="center" vertical="center" wrapText="1"/>
    </xf>
    <xf numFmtId="1" fontId="35" fillId="8" borderId="1" xfId="0" applyNumberFormat="1" applyFont="1" applyFill="1" applyBorder="1" applyAlignment="1">
      <alignment horizontal="center"/>
    </xf>
    <xf numFmtId="1" fontId="35" fillId="0" borderId="1" xfId="0" applyNumberFormat="1" applyFont="1" applyFill="1" applyBorder="1" applyAlignment="1">
      <alignment horizontal="center"/>
    </xf>
    <xf numFmtId="0" fontId="35" fillId="8" borderId="15" xfId="1" applyFont="1" applyFill="1" applyBorder="1" applyAlignment="1">
      <alignment horizontal="center" vertical="center" wrapText="1"/>
    </xf>
    <xf numFmtId="1" fontId="35" fillId="0" borderId="15" xfId="1" applyNumberFormat="1" applyFont="1" applyFill="1" applyBorder="1" applyAlignment="1">
      <alignment horizontal="center" vertical="center"/>
    </xf>
    <xf numFmtId="9" fontId="35" fillId="8" borderId="1" xfId="0" applyNumberFormat="1" applyFont="1" applyFill="1" applyBorder="1" applyAlignment="1">
      <alignment horizontal="center"/>
    </xf>
    <xf numFmtId="1" fontId="35" fillId="8" borderId="15" xfId="1" applyNumberFormat="1" applyFont="1" applyFill="1" applyBorder="1" applyAlignment="1">
      <alignment horizontal="center" vertical="center"/>
    </xf>
    <xf numFmtId="0" fontId="35" fillId="0" borderId="1" xfId="1" applyFont="1" applyFill="1" applyBorder="1" applyAlignment="1">
      <alignment horizontal="center" vertical="center"/>
    </xf>
    <xf numFmtId="1" fontId="35" fillId="0" borderId="1" xfId="1" applyNumberFormat="1" applyFont="1" applyFill="1" applyBorder="1" applyAlignment="1">
      <alignment horizontal="center" vertical="center"/>
    </xf>
    <xf numFmtId="0" fontId="35" fillId="8" borderId="1" xfId="1" applyFont="1" applyFill="1" applyBorder="1" applyAlignment="1">
      <alignment horizontal="center" vertical="center"/>
    </xf>
    <xf numFmtId="1" fontId="35" fillId="8" borderId="1" xfId="1" applyNumberFormat="1" applyFont="1" applyFill="1" applyBorder="1" applyAlignment="1">
      <alignment horizontal="center" vertical="center"/>
    </xf>
    <xf numFmtId="9" fontId="35" fillId="0" borderId="15" xfId="1" applyNumberFormat="1" applyFont="1" applyFill="1" applyBorder="1" applyAlignment="1">
      <alignment horizontal="center" vertical="center" wrapText="1"/>
    </xf>
    <xf numFmtId="9" fontId="35" fillId="8" borderId="15" xfId="1" applyNumberFormat="1" applyFont="1" applyFill="1" applyBorder="1" applyAlignment="1">
      <alignment horizontal="center" vertical="center" wrapText="1"/>
    </xf>
    <xf numFmtId="9" fontId="35" fillId="0" borderId="1" xfId="1" applyNumberFormat="1" applyFont="1" applyFill="1" applyBorder="1" applyAlignment="1">
      <alignment horizontal="center" vertical="center"/>
    </xf>
    <xf numFmtId="9" fontId="35" fillId="8" borderId="1" xfId="1" applyNumberFormat="1" applyFont="1" applyFill="1" applyBorder="1" applyAlignment="1">
      <alignment horizontal="center" vertical="center"/>
    </xf>
    <xf numFmtId="9" fontId="35" fillId="0" borderId="2" xfId="0" applyNumberFormat="1" applyFont="1" applyFill="1" applyBorder="1" applyAlignment="1">
      <alignment horizontal="center"/>
    </xf>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6" fillId="0" borderId="11" xfId="0" applyFont="1" applyBorder="1" applyAlignment="1">
      <alignment horizontal="center"/>
    </xf>
    <xf numFmtId="0" fontId="3" fillId="0" borderId="12" xfId="0" applyFont="1" applyBorder="1"/>
    <xf numFmtId="0" fontId="3" fillId="0" borderId="13" xfId="0" applyFont="1" applyBorder="1"/>
    <xf numFmtId="0" fontId="6" fillId="0" borderId="12" xfId="0" applyFont="1" applyBorder="1" applyAlignment="1">
      <alignment horizontal="center"/>
    </xf>
    <xf numFmtId="0" fontId="4" fillId="0" borderId="5" xfId="0" applyFont="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4" fillId="0" borderId="11" xfId="0" applyFont="1" applyBorder="1" applyAlignment="1">
      <alignment horizontal="center" vertical="center" wrapText="1"/>
    </xf>
    <xf numFmtId="0" fontId="10" fillId="3" borderId="2" xfId="0" applyFont="1" applyFill="1" applyBorder="1" applyAlignment="1">
      <alignment horizontal="center" vertical="center" wrapText="1"/>
    </xf>
    <xf numFmtId="0" fontId="10" fillId="3" borderId="0" xfId="0" applyFont="1" applyFill="1" applyAlignment="1">
      <alignment horizontal="center"/>
    </xf>
    <xf numFmtId="0" fontId="0" fillId="0" borderId="0" xfId="0" applyFont="1" applyAlignment="1"/>
    <xf numFmtId="0" fontId="10" fillId="0" borderId="11" xfId="0" applyFont="1" applyBorder="1" applyAlignment="1">
      <alignment horizontal="center"/>
    </xf>
    <xf numFmtId="0" fontId="10" fillId="3" borderId="11" xfId="0" applyFont="1" applyFill="1" applyBorder="1" applyAlignment="1">
      <alignment horizontal="center" vertical="center" wrapText="1"/>
    </xf>
    <xf numFmtId="0" fontId="10" fillId="4" borderId="11" xfId="0" applyFont="1" applyFill="1" applyBorder="1" applyAlignment="1"/>
    <xf numFmtId="0" fontId="10" fillId="3" borderId="12" xfId="0" applyFont="1" applyFill="1" applyBorder="1" applyAlignment="1">
      <alignment horizontal="center" vertical="center" wrapText="1"/>
    </xf>
    <xf numFmtId="0" fontId="10" fillId="2" borderId="11" xfId="0" applyFont="1" applyFill="1" applyBorder="1" applyAlignment="1">
      <alignment horizontal="center"/>
    </xf>
    <xf numFmtId="0" fontId="13" fillId="2" borderId="14" xfId="0" applyFont="1" applyFill="1" applyBorder="1" applyAlignment="1">
      <alignment horizontal="center" vertical="center" textRotation="90"/>
    </xf>
    <xf numFmtId="0" fontId="3" fillId="0" borderId="14" xfId="0" applyFont="1" applyBorder="1"/>
    <xf numFmtId="0" fontId="14" fillId="0" borderId="11" xfId="0" applyFont="1" applyBorder="1" applyAlignment="1">
      <alignment horizontal="center"/>
    </xf>
    <xf numFmtId="0" fontId="13" fillId="2" borderId="14" xfId="0" applyFont="1" applyFill="1" applyBorder="1" applyAlignment="1">
      <alignment horizontal="center" vertical="center" textRotation="90" wrapText="1"/>
    </xf>
    <xf numFmtId="0" fontId="10" fillId="4" borderId="12" xfId="0" applyFont="1" applyFill="1" applyBorder="1" applyAlignment="1"/>
    <xf numFmtId="0" fontId="10" fillId="3" borderId="11" xfId="0" applyFont="1" applyFill="1" applyBorder="1" applyAlignment="1">
      <alignment horizontal="center"/>
    </xf>
    <xf numFmtId="0" fontId="15" fillId="0" borderId="11" xfId="0" applyFont="1" applyBorder="1" applyAlignment="1">
      <alignment horizontal="center"/>
    </xf>
    <xf numFmtId="0" fontId="12" fillId="0" borderId="9" xfId="0" applyFont="1" applyBorder="1" applyAlignment="1">
      <alignment horizontal="center"/>
    </xf>
    <xf numFmtId="0" fontId="13" fillId="7" borderId="3" xfId="0" applyFont="1" applyFill="1" applyBorder="1" applyAlignment="1">
      <alignment horizontal="center" vertical="center" textRotation="90"/>
    </xf>
    <xf numFmtId="0" fontId="13" fillId="2" borderId="3" xfId="0" applyFont="1" applyFill="1" applyBorder="1" applyAlignment="1">
      <alignment horizontal="center" vertical="center" textRotation="90"/>
    </xf>
    <xf numFmtId="0" fontId="13" fillId="2" borderId="2" xfId="0" applyFont="1" applyFill="1" applyBorder="1" applyAlignment="1">
      <alignment horizontal="center" vertical="center" textRotation="90"/>
    </xf>
    <xf numFmtId="0" fontId="13" fillId="2" borderId="3" xfId="0" applyFont="1" applyFill="1" applyBorder="1" applyAlignment="1">
      <alignment horizontal="center" vertical="center" textRotation="90" wrapText="1"/>
    </xf>
    <xf numFmtId="0" fontId="18" fillId="0" borderId="3" xfId="0" applyFont="1" applyBorder="1" applyAlignment="1">
      <alignment horizontal="center"/>
    </xf>
    <xf numFmtId="0" fontId="18"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6" fillId="0" borderId="11" xfId="0" applyFont="1" applyBorder="1" applyAlignment="1">
      <alignment horizontal="center"/>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1" fillId="0" borderId="0" xfId="0" applyFont="1" applyAlignment="1">
      <alignment horizontal="center"/>
    </xf>
    <xf numFmtId="0" fontId="20" fillId="0" borderId="11" xfId="0" applyFont="1" applyBorder="1" applyAlignment="1">
      <alignment horizontal="center"/>
    </xf>
    <xf numFmtId="0" fontId="18" fillId="0" borderId="3" xfId="0" applyFont="1" applyBorder="1" applyAlignment="1">
      <alignment horizontal="center" wrapText="1"/>
    </xf>
    <xf numFmtId="0" fontId="6" fillId="0" borderId="0" xfId="0" applyFont="1" applyAlignment="1">
      <alignment horizontal="left"/>
    </xf>
    <xf numFmtId="0" fontId="36" fillId="0" borderId="11" xfId="0" applyFont="1" applyFill="1" applyBorder="1" applyAlignment="1">
      <alignment horizontal="center" vertical="center"/>
    </xf>
    <xf numFmtId="0" fontId="36" fillId="0" borderId="12" xfId="0" applyFont="1" applyFill="1" applyBorder="1" applyAlignment="1">
      <alignment horizontal="center" vertical="center"/>
    </xf>
    <xf numFmtId="0" fontId="36" fillId="0" borderId="13" xfId="0" applyFont="1" applyFill="1" applyBorder="1" applyAlignment="1">
      <alignment horizontal="center" vertical="center"/>
    </xf>
    <xf numFmtId="0" fontId="34" fillId="0" borderId="23" xfId="0" applyFont="1" applyFill="1" applyBorder="1" applyAlignment="1">
      <alignment horizontal="left" vertical="center"/>
    </xf>
    <xf numFmtId="0" fontId="34" fillId="0" borderId="24" xfId="0" applyFont="1" applyFill="1" applyBorder="1" applyAlignment="1">
      <alignment horizontal="left" vertical="center"/>
    </xf>
    <xf numFmtId="0" fontId="34" fillId="0" borderId="25" xfId="0" applyFont="1" applyFill="1" applyBorder="1" applyAlignment="1">
      <alignment horizontal="left" vertical="center"/>
    </xf>
    <xf numFmtId="0" fontId="28" fillId="0" borderId="22"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6" xfId="0" applyFont="1" applyFill="1" applyBorder="1" applyAlignment="1">
      <alignment horizontal="center" vertical="center"/>
    </xf>
    <xf numFmtId="0" fontId="28" fillId="0" borderId="20" xfId="0" applyFont="1" applyFill="1" applyBorder="1" applyAlignment="1">
      <alignment horizontal="center" vertical="center"/>
    </xf>
    <xf numFmtId="0" fontId="28" fillId="0" borderId="21" xfId="0" applyFont="1" applyFill="1" applyBorder="1" applyAlignment="1">
      <alignment horizontal="center" vertical="center"/>
    </xf>
    <xf numFmtId="0" fontId="28" fillId="0" borderId="16" xfId="0" applyFont="1" applyFill="1" applyBorder="1" applyAlignment="1">
      <alignment horizontal="center" vertical="center" textRotation="90" wrapText="1"/>
    </xf>
    <xf numFmtId="0" fontId="28" fillId="0" borderId="21" xfId="0" applyFont="1" applyFill="1" applyBorder="1" applyAlignment="1">
      <alignment horizontal="center" vertical="center" textRotation="90" wrapText="1"/>
    </xf>
    <xf numFmtId="0" fontId="28" fillId="0" borderId="17" xfId="0" applyFont="1" applyFill="1" applyBorder="1" applyAlignment="1">
      <alignment horizontal="center" vertical="center"/>
    </xf>
    <xf numFmtId="0" fontId="28" fillId="0" borderId="18" xfId="0" applyFont="1" applyFill="1" applyBorder="1" applyAlignment="1">
      <alignment horizontal="center" vertical="center"/>
    </xf>
    <xf numFmtId="0" fontId="28" fillId="0" borderId="19" xfId="0" applyFont="1" applyFill="1" applyBorder="1" applyAlignment="1">
      <alignment horizontal="center" vertical="center"/>
    </xf>
    <xf numFmtId="0" fontId="28" fillId="0" borderId="20" xfId="0" applyFont="1" applyFill="1" applyBorder="1" applyAlignment="1">
      <alignment horizontal="center" vertical="center" textRotation="90" wrapText="1"/>
    </xf>
    <xf numFmtId="0" fontId="27" fillId="0" borderId="0" xfId="0" applyFont="1" applyFill="1" applyAlignment="1">
      <alignment horizontal="center"/>
    </xf>
    <xf numFmtId="0" fontId="30" fillId="0" borderId="0" xfId="0" applyFont="1" applyFill="1" applyAlignment="1">
      <alignment horizontal="left"/>
    </xf>
    <xf numFmtId="0" fontId="26" fillId="0" borderId="0" xfId="0" applyFont="1" applyFill="1" applyAlignment="1">
      <alignment horizontal="center"/>
    </xf>
    <xf numFmtId="0" fontId="26" fillId="0" borderId="0" xfId="0" applyFont="1" applyFill="1" applyAlignment="1"/>
    <xf numFmtId="0" fontId="26" fillId="0" borderId="0" xfId="0" applyFont="1" applyFill="1" applyAlignment="1">
      <alignment horizontal="left" vertical="top"/>
    </xf>
    <xf numFmtId="0" fontId="31" fillId="0" borderId="0" xfId="0" applyFont="1" applyFill="1" applyBorder="1" applyAlignment="1">
      <alignment horizontal="center" vertical="center"/>
    </xf>
    <xf numFmtId="0" fontId="31" fillId="0" borderId="14" xfId="0" applyFont="1" applyFill="1" applyBorder="1" applyAlignment="1">
      <alignment horizontal="center" vertical="center"/>
    </xf>
    <xf numFmtId="0" fontId="25" fillId="0" borderId="2" xfId="0" applyFont="1" applyFill="1" applyBorder="1" applyAlignment="1">
      <alignment horizontal="center" vertical="center" textRotation="180" wrapText="1"/>
    </xf>
    <xf numFmtId="0" fontId="25" fillId="0" borderId="3" xfId="0" applyFont="1" applyFill="1" applyBorder="1" applyAlignment="1">
      <alignment horizontal="center" vertical="center" textRotation="180"/>
    </xf>
    <xf numFmtId="0" fontId="25" fillId="0" borderId="4" xfId="0" applyFont="1" applyFill="1" applyBorder="1" applyAlignment="1">
      <alignment horizontal="center" vertical="center" textRotation="180"/>
    </xf>
    <xf numFmtId="0" fontId="37" fillId="0" borderId="2" xfId="0" applyFont="1" applyFill="1" applyBorder="1" applyAlignment="1">
      <alignment horizontal="center" wrapText="1"/>
    </xf>
    <xf numFmtId="0" fontId="37" fillId="0" borderId="4" xfId="0" applyFont="1" applyFill="1" applyBorder="1" applyAlignment="1">
      <alignment horizontal="center"/>
    </xf>
    <xf numFmtId="0" fontId="27" fillId="0" borderId="0" xfId="0" applyFont="1" applyFill="1" applyAlignment="1"/>
    <xf numFmtId="0" fontId="27" fillId="0" borderId="0" xfId="0" applyFont="1" applyFill="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H14"/>
  <sheetViews>
    <sheetView workbookViewId="0"/>
  </sheetViews>
  <sheetFormatPr defaultColWidth="14.42578125" defaultRowHeight="15.75" customHeight="1" x14ac:dyDescent="0.2"/>
  <sheetData>
    <row r="1" spans="1:8" ht="41.25" customHeight="1" x14ac:dyDescent="0.2">
      <c r="A1" s="1" t="s">
        <v>0</v>
      </c>
      <c r="B1" s="1" t="s">
        <v>1</v>
      </c>
      <c r="C1" s="1" t="s">
        <v>2</v>
      </c>
      <c r="D1" s="1" t="s">
        <v>3</v>
      </c>
      <c r="E1" s="1" t="s">
        <v>4</v>
      </c>
      <c r="F1" s="1" t="s">
        <v>5</v>
      </c>
      <c r="G1" s="2" t="s">
        <v>6</v>
      </c>
      <c r="H1" s="1" t="s">
        <v>7</v>
      </c>
    </row>
    <row r="2" spans="1:8" ht="12.75" x14ac:dyDescent="0.2">
      <c r="A2" s="2" t="s">
        <v>8</v>
      </c>
      <c r="B2" s="3">
        <v>0</v>
      </c>
      <c r="C2" s="3">
        <v>1</v>
      </c>
      <c r="D2" s="3">
        <v>0</v>
      </c>
      <c r="E2" s="3">
        <v>0</v>
      </c>
      <c r="F2" s="3">
        <v>0</v>
      </c>
      <c r="G2" s="4">
        <f t="shared" ref="G2:G14" si="0">SUM(B2:F2)</f>
        <v>1</v>
      </c>
      <c r="H2" s="227" t="s">
        <v>9</v>
      </c>
    </row>
    <row r="3" spans="1:8" ht="12.75" x14ac:dyDescent="0.2">
      <c r="A3" s="2" t="s">
        <v>10</v>
      </c>
      <c r="B3" s="5">
        <v>0</v>
      </c>
      <c r="C3" s="5">
        <v>3</v>
      </c>
      <c r="D3" s="5">
        <v>0</v>
      </c>
      <c r="E3" s="5">
        <v>0</v>
      </c>
      <c r="F3" s="5">
        <v>0</v>
      </c>
      <c r="G3" s="6">
        <f t="shared" si="0"/>
        <v>3</v>
      </c>
      <c r="H3" s="228"/>
    </row>
    <row r="4" spans="1:8" ht="12.75" x14ac:dyDescent="0.2">
      <c r="A4" s="2" t="s">
        <v>11</v>
      </c>
      <c r="B4" s="5">
        <v>0</v>
      </c>
      <c r="C4" s="5">
        <v>5</v>
      </c>
      <c r="D4" s="5">
        <v>0</v>
      </c>
      <c r="E4" s="5">
        <v>0</v>
      </c>
      <c r="F4" s="5">
        <v>0</v>
      </c>
      <c r="G4" s="6">
        <f t="shared" si="0"/>
        <v>5</v>
      </c>
      <c r="H4" s="228"/>
    </row>
    <row r="5" spans="1:8" ht="12.75" x14ac:dyDescent="0.2">
      <c r="A5" s="2" t="s">
        <v>12</v>
      </c>
      <c r="B5" s="5">
        <v>2</v>
      </c>
      <c r="C5" s="5">
        <v>6</v>
      </c>
      <c r="D5" s="5">
        <v>0</v>
      </c>
      <c r="E5" s="5">
        <v>0</v>
      </c>
      <c r="F5" s="5">
        <v>0</v>
      </c>
      <c r="G5" s="6">
        <f t="shared" si="0"/>
        <v>8</v>
      </c>
      <c r="H5" s="228"/>
    </row>
    <row r="6" spans="1:8" ht="12.75" x14ac:dyDescent="0.2">
      <c r="A6" s="2" t="s">
        <v>13</v>
      </c>
      <c r="B6" s="5">
        <v>2</v>
      </c>
      <c r="C6" s="5">
        <v>8</v>
      </c>
      <c r="D6" s="5">
        <v>0</v>
      </c>
      <c r="E6" s="5">
        <v>0</v>
      </c>
      <c r="F6" s="5">
        <v>0</v>
      </c>
      <c r="G6" s="6">
        <f t="shared" si="0"/>
        <v>10</v>
      </c>
      <c r="H6" s="228"/>
    </row>
    <row r="7" spans="1:8" ht="12.75" x14ac:dyDescent="0.2">
      <c r="A7" s="2" t="s">
        <v>14</v>
      </c>
      <c r="B7" s="5">
        <v>0</v>
      </c>
      <c r="C7" s="5">
        <v>4</v>
      </c>
      <c r="D7" s="5">
        <v>0</v>
      </c>
      <c r="E7" s="5">
        <v>0</v>
      </c>
      <c r="F7" s="5">
        <v>0</v>
      </c>
      <c r="G7" s="6">
        <f t="shared" si="0"/>
        <v>4</v>
      </c>
      <c r="H7" s="228"/>
    </row>
    <row r="8" spans="1:8" ht="12.75" x14ac:dyDescent="0.2">
      <c r="A8" s="2" t="s">
        <v>15</v>
      </c>
      <c r="B8" s="5">
        <v>0</v>
      </c>
      <c r="C8" s="5">
        <v>7</v>
      </c>
      <c r="D8" s="5">
        <v>0</v>
      </c>
      <c r="E8" s="5">
        <v>0</v>
      </c>
      <c r="F8" s="5">
        <v>0</v>
      </c>
      <c r="G8" s="6">
        <f t="shared" si="0"/>
        <v>7</v>
      </c>
      <c r="H8" s="228"/>
    </row>
    <row r="9" spans="1:8" ht="12.75" x14ac:dyDescent="0.2">
      <c r="A9" s="2" t="s">
        <v>16</v>
      </c>
      <c r="B9" s="5">
        <v>0</v>
      </c>
      <c r="C9" s="5">
        <v>10</v>
      </c>
      <c r="D9" s="5">
        <v>1</v>
      </c>
      <c r="E9" s="5">
        <v>0</v>
      </c>
      <c r="F9" s="5">
        <v>0</v>
      </c>
      <c r="G9" s="6">
        <f t="shared" si="0"/>
        <v>11</v>
      </c>
      <c r="H9" s="228"/>
    </row>
    <row r="10" spans="1:8" ht="12.75" x14ac:dyDescent="0.2">
      <c r="A10" s="2" t="s">
        <v>17</v>
      </c>
      <c r="B10" s="5">
        <v>11</v>
      </c>
      <c r="C10" s="5">
        <v>10</v>
      </c>
      <c r="D10" s="5">
        <v>1</v>
      </c>
      <c r="E10" s="5">
        <v>0</v>
      </c>
      <c r="F10" s="5">
        <v>0</v>
      </c>
      <c r="G10" s="6">
        <f t="shared" si="0"/>
        <v>22</v>
      </c>
      <c r="H10" s="228"/>
    </row>
    <row r="11" spans="1:8" ht="12.75" x14ac:dyDescent="0.2">
      <c r="A11" s="2" t="s">
        <v>18</v>
      </c>
      <c r="B11" s="5">
        <v>1</v>
      </c>
      <c r="C11" s="5">
        <v>8</v>
      </c>
      <c r="D11" s="5">
        <v>0</v>
      </c>
      <c r="E11" s="5">
        <v>0</v>
      </c>
      <c r="F11" s="5">
        <v>0</v>
      </c>
      <c r="G11" s="6">
        <f t="shared" si="0"/>
        <v>9</v>
      </c>
      <c r="H11" s="228"/>
    </row>
    <row r="12" spans="1:8" ht="12.75" x14ac:dyDescent="0.2">
      <c r="A12" s="2" t="s">
        <v>19</v>
      </c>
      <c r="B12" s="5">
        <v>1</v>
      </c>
      <c r="C12" s="5">
        <v>2</v>
      </c>
      <c r="D12" s="5">
        <v>0</v>
      </c>
      <c r="E12" s="5">
        <v>0</v>
      </c>
      <c r="F12" s="5">
        <v>0</v>
      </c>
      <c r="G12" s="6">
        <f t="shared" si="0"/>
        <v>3</v>
      </c>
      <c r="H12" s="228"/>
    </row>
    <row r="13" spans="1:8" ht="12.75" x14ac:dyDescent="0.2">
      <c r="A13" s="2" t="s">
        <v>20</v>
      </c>
      <c r="B13" s="5">
        <v>1</v>
      </c>
      <c r="C13" s="5">
        <v>5</v>
      </c>
      <c r="D13" s="5">
        <v>0</v>
      </c>
      <c r="E13" s="5">
        <v>0</v>
      </c>
      <c r="F13" s="5">
        <v>0</v>
      </c>
      <c r="G13" s="6">
        <f t="shared" si="0"/>
        <v>6</v>
      </c>
      <c r="H13" s="228"/>
    </row>
    <row r="14" spans="1:8" ht="12.75" x14ac:dyDescent="0.2">
      <c r="A14" s="2" t="s">
        <v>6</v>
      </c>
      <c r="B14" s="4">
        <f t="shared" ref="B14:F14" si="1">SUM(B2:B13)</f>
        <v>18</v>
      </c>
      <c r="C14" s="4">
        <f t="shared" si="1"/>
        <v>69</v>
      </c>
      <c r="D14" s="4">
        <f t="shared" si="1"/>
        <v>2</v>
      </c>
      <c r="E14" s="4">
        <f t="shared" si="1"/>
        <v>0</v>
      </c>
      <c r="F14" s="4">
        <f t="shared" si="1"/>
        <v>0</v>
      </c>
      <c r="G14" s="4">
        <f t="shared" si="0"/>
        <v>89</v>
      </c>
      <c r="H14" s="229"/>
    </row>
  </sheetData>
  <mergeCells count="1">
    <mergeCell ref="H2:H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17"/>
  <sheetViews>
    <sheetView workbookViewId="0">
      <selection sqref="A1:T2"/>
    </sheetView>
  </sheetViews>
  <sheetFormatPr defaultColWidth="14.42578125" defaultRowHeight="15.75" customHeight="1" x14ac:dyDescent="0.2"/>
  <cols>
    <col min="1" max="1" width="18.28515625" customWidth="1"/>
    <col min="3" max="3" width="16.140625" customWidth="1"/>
  </cols>
  <sheetData>
    <row r="1" spans="1:22" ht="12.75" x14ac:dyDescent="0.2">
      <c r="A1" s="234" t="s">
        <v>21</v>
      </c>
      <c r="B1" s="235"/>
      <c r="C1" s="235"/>
      <c r="D1" s="235"/>
      <c r="E1" s="235"/>
      <c r="F1" s="235"/>
      <c r="G1" s="235"/>
      <c r="H1" s="235"/>
      <c r="I1" s="235"/>
      <c r="J1" s="235"/>
      <c r="K1" s="235"/>
      <c r="L1" s="235"/>
      <c r="M1" s="235"/>
      <c r="N1" s="235"/>
      <c r="O1" s="235"/>
      <c r="P1" s="235"/>
      <c r="Q1" s="235"/>
      <c r="R1" s="235"/>
      <c r="S1" s="235"/>
      <c r="T1" s="236"/>
    </row>
    <row r="2" spans="1:22" ht="12.75" x14ac:dyDescent="0.2">
      <c r="A2" s="237"/>
      <c r="B2" s="238"/>
      <c r="C2" s="238"/>
      <c r="D2" s="238"/>
      <c r="E2" s="238"/>
      <c r="F2" s="238"/>
      <c r="G2" s="238"/>
      <c r="H2" s="238"/>
      <c r="I2" s="238"/>
      <c r="J2" s="238"/>
      <c r="K2" s="238"/>
      <c r="L2" s="238"/>
      <c r="M2" s="238"/>
      <c r="N2" s="238"/>
      <c r="O2" s="238"/>
      <c r="P2" s="238"/>
      <c r="Q2" s="238"/>
      <c r="R2" s="238"/>
      <c r="S2" s="238"/>
      <c r="T2" s="239"/>
    </row>
    <row r="3" spans="1:22" ht="63" customHeight="1" x14ac:dyDescent="0.2">
      <c r="A3" s="7" t="s">
        <v>0</v>
      </c>
      <c r="B3" s="8" t="s">
        <v>22</v>
      </c>
      <c r="C3" s="8" t="s">
        <v>23</v>
      </c>
      <c r="D3" s="8" t="s">
        <v>24</v>
      </c>
      <c r="E3" s="8" t="s">
        <v>25</v>
      </c>
      <c r="F3" s="8" t="s">
        <v>26</v>
      </c>
      <c r="G3" s="8" t="s">
        <v>27</v>
      </c>
      <c r="H3" s="8" t="s">
        <v>28</v>
      </c>
      <c r="I3" s="8" t="s">
        <v>29</v>
      </c>
      <c r="J3" s="8" t="s">
        <v>30</v>
      </c>
      <c r="K3" s="8" t="s">
        <v>31</v>
      </c>
      <c r="L3" s="8" t="s">
        <v>32</v>
      </c>
      <c r="M3" s="8" t="s">
        <v>33</v>
      </c>
      <c r="N3" s="8" t="s">
        <v>34</v>
      </c>
      <c r="O3" s="240" t="s">
        <v>35</v>
      </c>
      <c r="P3" s="231"/>
      <c r="Q3" s="231"/>
      <c r="R3" s="231"/>
      <c r="S3" s="231"/>
      <c r="T3" s="232"/>
      <c r="U3" s="9"/>
      <c r="V3" s="9"/>
    </row>
    <row r="4" spans="1:22" ht="15" x14ac:dyDescent="0.25">
      <c r="A4" s="10" t="s">
        <v>8</v>
      </c>
      <c r="B4" s="11">
        <v>40948</v>
      </c>
      <c r="C4" s="11">
        <v>10247</v>
      </c>
      <c r="D4" s="12">
        <v>0</v>
      </c>
      <c r="E4" s="11">
        <v>0</v>
      </c>
      <c r="F4" s="11">
        <v>0</v>
      </c>
      <c r="G4" s="13" t="s">
        <v>36</v>
      </c>
      <c r="H4" s="13" t="s">
        <v>37</v>
      </c>
      <c r="I4" s="13" t="s">
        <v>38</v>
      </c>
      <c r="J4" s="13" t="s">
        <v>36</v>
      </c>
      <c r="K4" s="13" t="s">
        <v>38</v>
      </c>
      <c r="L4" s="13" t="s">
        <v>36</v>
      </c>
      <c r="M4" s="12">
        <f t="shared" ref="M4:M15" si="0">B4-C4-D4-E4-F4</f>
        <v>30701</v>
      </c>
      <c r="N4" s="14">
        <f>M4/B4</f>
        <v>0.74975578782846541</v>
      </c>
      <c r="O4" s="230" t="s">
        <v>39</v>
      </c>
      <c r="P4" s="231"/>
      <c r="Q4" s="231"/>
      <c r="R4" s="231"/>
      <c r="S4" s="231"/>
      <c r="T4" s="232"/>
    </row>
    <row r="5" spans="1:22" ht="15" x14ac:dyDescent="0.25">
      <c r="A5" s="10" t="s">
        <v>10</v>
      </c>
      <c r="B5" s="11">
        <v>16353</v>
      </c>
      <c r="C5" s="11">
        <v>8075</v>
      </c>
      <c r="D5" s="12">
        <v>0</v>
      </c>
      <c r="E5" s="11">
        <v>0</v>
      </c>
      <c r="F5" s="11">
        <v>0</v>
      </c>
      <c r="G5" s="13" t="s">
        <v>36</v>
      </c>
      <c r="H5" s="13" t="s">
        <v>37</v>
      </c>
      <c r="I5" s="13" t="s">
        <v>38</v>
      </c>
      <c r="J5" s="13" t="s">
        <v>36</v>
      </c>
      <c r="K5" s="13" t="s">
        <v>38</v>
      </c>
      <c r="L5" s="13" t="s">
        <v>36</v>
      </c>
      <c r="M5" s="12">
        <f t="shared" si="0"/>
        <v>8278</v>
      </c>
      <c r="N5" s="14">
        <v>0.51</v>
      </c>
      <c r="O5" s="230" t="s">
        <v>39</v>
      </c>
      <c r="P5" s="231"/>
      <c r="Q5" s="231"/>
      <c r="R5" s="231"/>
      <c r="S5" s="231"/>
      <c r="T5" s="232"/>
    </row>
    <row r="6" spans="1:22" ht="15" x14ac:dyDescent="0.25">
      <c r="A6" s="10" t="s">
        <v>11</v>
      </c>
      <c r="B6" s="11">
        <v>25889</v>
      </c>
      <c r="C6" s="11">
        <v>24980</v>
      </c>
      <c r="D6" s="12">
        <v>0</v>
      </c>
      <c r="E6" s="11">
        <v>0</v>
      </c>
      <c r="F6" s="11">
        <v>0</v>
      </c>
      <c r="G6" s="13" t="s">
        <v>36</v>
      </c>
      <c r="H6" s="13" t="s">
        <v>37</v>
      </c>
      <c r="I6" s="13" t="s">
        <v>38</v>
      </c>
      <c r="J6" s="13" t="s">
        <v>36</v>
      </c>
      <c r="K6" s="13" t="s">
        <v>38</v>
      </c>
      <c r="L6" s="13" t="s">
        <v>36</v>
      </c>
      <c r="M6" s="12">
        <f t="shared" si="0"/>
        <v>909</v>
      </c>
      <c r="N6" s="15" t="s">
        <v>40</v>
      </c>
      <c r="O6" s="230" t="s">
        <v>39</v>
      </c>
      <c r="P6" s="231"/>
      <c r="Q6" s="231"/>
      <c r="R6" s="231"/>
      <c r="S6" s="231"/>
      <c r="T6" s="232"/>
    </row>
    <row r="7" spans="1:22" ht="15" x14ac:dyDescent="0.25">
      <c r="A7" s="10" t="s">
        <v>12</v>
      </c>
      <c r="B7" s="11">
        <v>73930</v>
      </c>
      <c r="C7" s="11">
        <v>24482</v>
      </c>
      <c r="D7" s="12">
        <v>0</v>
      </c>
      <c r="E7" s="11">
        <v>0</v>
      </c>
      <c r="F7" s="11">
        <v>0</v>
      </c>
      <c r="G7" s="13" t="s">
        <v>36</v>
      </c>
      <c r="H7" s="13" t="s">
        <v>37</v>
      </c>
      <c r="I7" s="13" t="s">
        <v>38</v>
      </c>
      <c r="J7" s="13" t="s">
        <v>36</v>
      </c>
      <c r="K7" s="13" t="s">
        <v>38</v>
      </c>
      <c r="L7" s="13" t="s">
        <v>36</v>
      </c>
      <c r="M7" s="12">
        <f t="shared" si="0"/>
        <v>49448</v>
      </c>
      <c r="N7" s="14">
        <v>0.67</v>
      </c>
      <c r="O7" s="230" t="s">
        <v>39</v>
      </c>
      <c r="P7" s="231"/>
      <c r="Q7" s="231"/>
      <c r="R7" s="231"/>
      <c r="S7" s="231"/>
      <c r="T7" s="232"/>
    </row>
    <row r="8" spans="1:22" ht="15" x14ac:dyDescent="0.25">
      <c r="A8" s="10" t="s">
        <v>13</v>
      </c>
      <c r="B8" s="11">
        <v>49872</v>
      </c>
      <c r="C8" s="11">
        <v>7616</v>
      </c>
      <c r="D8" s="12">
        <v>3642</v>
      </c>
      <c r="E8" s="11">
        <v>0</v>
      </c>
      <c r="F8" s="11">
        <v>0</v>
      </c>
      <c r="G8" s="13" t="s">
        <v>36</v>
      </c>
      <c r="H8" s="13" t="s">
        <v>37</v>
      </c>
      <c r="I8" s="13" t="s">
        <v>38</v>
      </c>
      <c r="J8" s="13" t="s">
        <v>36</v>
      </c>
      <c r="K8" s="13" t="s">
        <v>38</v>
      </c>
      <c r="L8" s="13" t="s">
        <v>36</v>
      </c>
      <c r="M8" s="12">
        <f t="shared" si="0"/>
        <v>38614</v>
      </c>
      <c r="N8" s="14">
        <v>0.77</v>
      </c>
      <c r="O8" s="230" t="s">
        <v>39</v>
      </c>
      <c r="P8" s="231"/>
      <c r="Q8" s="231"/>
      <c r="R8" s="231"/>
      <c r="S8" s="231"/>
      <c r="T8" s="232"/>
    </row>
    <row r="9" spans="1:22" ht="15" x14ac:dyDescent="0.25">
      <c r="A9" s="10" t="s">
        <v>14</v>
      </c>
      <c r="B9" s="11">
        <v>37011</v>
      </c>
      <c r="C9" s="11">
        <v>28218</v>
      </c>
      <c r="D9" s="12">
        <v>0</v>
      </c>
      <c r="E9" s="11">
        <v>0</v>
      </c>
      <c r="F9" s="11">
        <v>0</v>
      </c>
      <c r="G9" s="13" t="s">
        <v>36</v>
      </c>
      <c r="H9" s="13" t="s">
        <v>37</v>
      </c>
      <c r="I9" s="13" t="s">
        <v>38</v>
      </c>
      <c r="J9" s="13" t="s">
        <v>36</v>
      </c>
      <c r="K9" s="13" t="s">
        <v>38</v>
      </c>
      <c r="L9" s="13" t="s">
        <v>36</v>
      </c>
      <c r="M9" s="12">
        <f t="shared" si="0"/>
        <v>8793</v>
      </c>
      <c r="N9" s="14">
        <v>0.24</v>
      </c>
      <c r="O9" s="230" t="s">
        <v>39</v>
      </c>
      <c r="P9" s="231"/>
      <c r="Q9" s="231"/>
      <c r="R9" s="231"/>
      <c r="S9" s="231"/>
      <c r="T9" s="232"/>
    </row>
    <row r="10" spans="1:22" ht="15" x14ac:dyDescent="0.25">
      <c r="A10" s="10" t="s">
        <v>15</v>
      </c>
      <c r="B10" s="11">
        <v>64950</v>
      </c>
      <c r="C10" s="11">
        <f>12838+4195</f>
        <v>17033</v>
      </c>
      <c r="D10" s="12">
        <v>6141</v>
      </c>
      <c r="E10" s="11">
        <v>0</v>
      </c>
      <c r="F10" s="11">
        <v>0</v>
      </c>
      <c r="G10" s="13" t="s">
        <v>36</v>
      </c>
      <c r="H10" s="13" t="s">
        <v>37</v>
      </c>
      <c r="I10" s="13" t="s">
        <v>38</v>
      </c>
      <c r="J10" s="13" t="s">
        <v>36</v>
      </c>
      <c r="K10" s="13" t="s">
        <v>38</v>
      </c>
      <c r="L10" s="13" t="s">
        <v>36</v>
      </c>
      <c r="M10" s="12">
        <f t="shared" si="0"/>
        <v>41776</v>
      </c>
      <c r="N10" s="14">
        <f t="shared" ref="N10:N13" si="1">M10/B10</f>
        <v>0.64320246343341037</v>
      </c>
      <c r="O10" s="230" t="s">
        <v>39</v>
      </c>
      <c r="P10" s="231"/>
      <c r="Q10" s="231"/>
      <c r="R10" s="231"/>
      <c r="S10" s="231"/>
      <c r="T10" s="232"/>
    </row>
    <row r="11" spans="1:22" ht="15" x14ac:dyDescent="0.25">
      <c r="A11" s="10" t="s">
        <v>16</v>
      </c>
      <c r="B11" s="11">
        <v>50744</v>
      </c>
      <c r="C11" s="11">
        <f>32773+749</f>
        <v>33522</v>
      </c>
      <c r="D11" s="12">
        <v>0</v>
      </c>
      <c r="E11" s="11">
        <v>0</v>
      </c>
      <c r="F11" s="11">
        <v>0</v>
      </c>
      <c r="G11" s="13" t="s">
        <v>36</v>
      </c>
      <c r="H11" s="13" t="s">
        <v>37</v>
      </c>
      <c r="I11" s="13" t="s">
        <v>38</v>
      </c>
      <c r="J11" s="13" t="s">
        <v>36</v>
      </c>
      <c r="K11" s="13" t="s">
        <v>38</v>
      </c>
      <c r="L11" s="13" t="s">
        <v>36</v>
      </c>
      <c r="M11" s="12">
        <f t="shared" si="0"/>
        <v>17222</v>
      </c>
      <c r="N11" s="14">
        <f t="shared" si="1"/>
        <v>0.33938987860633768</v>
      </c>
      <c r="O11" s="230" t="s">
        <v>39</v>
      </c>
      <c r="P11" s="231"/>
      <c r="Q11" s="231"/>
      <c r="R11" s="231"/>
      <c r="S11" s="231"/>
      <c r="T11" s="232"/>
    </row>
    <row r="12" spans="1:22" ht="15" x14ac:dyDescent="0.25">
      <c r="A12" s="10" t="s">
        <v>17</v>
      </c>
      <c r="B12" s="11">
        <v>239583</v>
      </c>
      <c r="C12" s="11">
        <f>103753+12475</f>
        <v>116228</v>
      </c>
      <c r="D12" s="12">
        <v>35253</v>
      </c>
      <c r="E12" s="11">
        <v>6550</v>
      </c>
      <c r="F12" s="11">
        <v>0</v>
      </c>
      <c r="G12" s="13" t="s">
        <v>36</v>
      </c>
      <c r="H12" s="13" t="s">
        <v>37</v>
      </c>
      <c r="I12" s="13" t="s">
        <v>38</v>
      </c>
      <c r="J12" s="13" t="s">
        <v>36</v>
      </c>
      <c r="K12" s="13" t="s">
        <v>38</v>
      </c>
      <c r="L12" s="13" t="s">
        <v>36</v>
      </c>
      <c r="M12" s="12">
        <f t="shared" si="0"/>
        <v>81552</v>
      </c>
      <c r="N12" s="14">
        <f t="shared" si="1"/>
        <v>0.34039143010981582</v>
      </c>
      <c r="O12" s="230" t="s">
        <v>39</v>
      </c>
      <c r="P12" s="231"/>
      <c r="Q12" s="231"/>
      <c r="R12" s="231"/>
      <c r="S12" s="231"/>
      <c r="T12" s="232"/>
    </row>
    <row r="13" spans="1:22" ht="15" x14ac:dyDescent="0.25">
      <c r="A13" s="10" t="s">
        <v>18</v>
      </c>
      <c r="B13" s="11">
        <v>38880</v>
      </c>
      <c r="C13" s="11">
        <f>14583+2336</f>
        <v>16919</v>
      </c>
      <c r="D13" s="12">
        <v>0</v>
      </c>
      <c r="E13" s="11">
        <v>0</v>
      </c>
      <c r="F13" s="11">
        <v>0</v>
      </c>
      <c r="G13" s="13" t="s">
        <v>36</v>
      </c>
      <c r="H13" s="13" t="s">
        <v>37</v>
      </c>
      <c r="I13" s="13" t="s">
        <v>38</v>
      </c>
      <c r="J13" s="13" t="s">
        <v>36</v>
      </c>
      <c r="K13" s="13" t="s">
        <v>38</v>
      </c>
      <c r="L13" s="13" t="s">
        <v>36</v>
      </c>
      <c r="M13" s="12">
        <f t="shared" si="0"/>
        <v>21961</v>
      </c>
      <c r="N13" s="14">
        <f t="shared" si="1"/>
        <v>0.56484053497942388</v>
      </c>
      <c r="O13" s="230" t="s">
        <v>39</v>
      </c>
      <c r="P13" s="231"/>
      <c r="Q13" s="231"/>
      <c r="R13" s="231"/>
      <c r="S13" s="231"/>
      <c r="T13" s="232"/>
    </row>
    <row r="14" spans="1:22" ht="15" x14ac:dyDescent="0.25">
      <c r="A14" s="10" t="s">
        <v>19</v>
      </c>
      <c r="B14" s="11">
        <v>43197</v>
      </c>
      <c r="C14" s="11">
        <v>23793</v>
      </c>
      <c r="D14" s="12">
        <v>0</v>
      </c>
      <c r="E14" s="11">
        <v>0</v>
      </c>
      <c r="F14" s="11">
        <v>0</v>
      </c>
      <c r="G14" s="13" t="s">
        <v>36</v>
      </c>
      <c r="H14" s="13" t="s">
        <v>37</v>
      </c>
      <c r="I14" s="13" t="s">
        <v>38</v>
      </c>
      <c r="J14" s="13" t="s">
        <v>36</v>
      </c>
      <c r="K14" s="13" t="s">
        <v>38</v>
      </c>
      <c r="L14" s="13" t="s">
        <v>36</v>
      </c>
      <c r="M14" s="12">
        <f t="shared" si="0"/>
        <v>19404</v>
      </c>
      <c r="N14" s="14">
        <v>0.45</v>
      </c>
      <c r="O14" s="230" t="s">
        <v>39</v>
      </c>
      <c r="P14" s="231"/>
      <c r="Q14" s="231"/>
      <c r="R14" s="231"/>
      <c r="S14" s="231"/>
      <c r="T14" s="232"/>
    </row>
    <row r="15" spans="1:22" ht="15" x14ac:dyDescent="0.25">
      <c r="A15" s="10" t="s">
        <v>20</v>
      </c>
      <c r="B15" s="16">
        <v>44065</v>
      </c>
      <c r="C15" s="16">
        <v>15096</v>
      </c>
      <c r="D15" s="17">
        <v>0</v>
      </c>
      <c r="E15" s="16">
        <v>0</v>
      </c>
      <c r="F15" s="11">
        <v>0</v>
      </c>
      <c r="G15" s="18" t="s">
        <v>36</v>
      </c>
      <c r="H15" s="18" t="s">
        <v>37</v>
      </c>
      <c r="I15" s="18" t="s">
        <v>38</v>
      </c>
      <c r="J15" s="18" t="s">
        <v>36</v>
      </c>
      <c r="K15" s="18" t="s">
        <v>38</v>
      </c>
      <c r="L15" s="18" t="s">
        <v>36</v>
      </c>
      <c r="M15" s="12">
        <f t="shared" si="0"/>
        <v>28969</v>
      </c>
      <c r="N15" s="19">
        <v>0.66</v>
      </c>
      <c r="O15" s="233" t="s">
        <v>39</v>
      </c>
      <c r="P15" s="231"/>
      <c r="Q15" s="231"/>
      <c r="R15" s="231"/>
      <c r="S15" s="231"/>
      <c r="T15" s="232"/>
    </row>
    <row r="16" spans="1:22" ht="15" x14ac:dyDescent="0.25">
      <c r="A16" s="20"/>
      <c r="B16" s="20"/>
      <c r="C16" s="20"/>
      <c r="D16" s="20"/>
      <c r="E16" s="20"/>
      <c r="F16" s="20"/>
      <c r="G16" s="20"/>
      <c r="H16" s="20"/>
      <c r="I16" s="20"/>
      <c r="J16" s="20"/>
      <c r="K16" s="20"/>
      <c r="L16" s="20"/>
      <c r="M16" s="20"/>
      <c r="N16" s="21" t="s">
        <v>41</v>
      </c>
      <c r="O16" s="20"/>
      <c r="P16" s="20"/>
      <c r="Q16" s="20"/>
      <c r="R16" s="20"/>
      <c r="S16" s="20"/>
      <c r="T16" s="20"/>
    </row>
    <row r="17" spans="1:20" ht="15" x14ac:dyDescent="0.25">
      <c r="A17" s="20"/>
      <c r="B17" s="22">
        <f t="shared" ref="B17:D17" si="2">SUM(B4:B15)</f>
        <v>725422</v>
      </c>
      <c r="C17" s="22">
        <f t="shared" si="2"/>
        <v>326209</v>
      </c>
      <c r="D17" s="23">
        <f t="shared" si="2"/>
        <v>45036</v>
      </c>
      <c r="E17" s="24">
        <v>6550</v>
      </c>
      <c r="F17" s="20"/>
      <c r="G17" s="20"/>
      <c r="H17" s="20"/>
      <c r="I17" s="20"/>
      <c r="J17" s="20"/>
      <c r="K17" s="20"/>
      <c r="L17" s="20"/>
      <c r="M17" s="25">
        <f>SUM(M4:M15)</f>
        <v>347627</v>
      </c>
      <c r="N17" s="26">
        <f>M17/B17</f>
        <v>0.47920658595962073</v>
      </c>
      <c r="O17" s="20"/>
      <c r="P17" s="20"/>
      <c r="Q17" s="20"/>
      <c r="R17" s="20"/>
      <c r="S17" s="20"/>
      <c r="T17" s="20"/>
    </row>
  </sheetData>
  <mergeCells count="14">
    <mergeCell ref="O14:T14"/>
    <mergeCell ref="O15:T15"/>
    <mergeCell ref="A1:T2"/>
    <mergeCell ref="O3:T3"/>
    <mergeCell ref="O4:T4"/>
    <mergeCell ref="O5:T5"/>
    <mergeCell ref="O6:T6"/>
    <mergeCell ref="O7:T7"/>
    <mergeCell ref="O8:T8"/>
    <mergeCell ref="O9:T9"/>
    <mergeCell ref="O10:T10"/>
    <mergeCell ref="O11:T11"/>
    <mergeCell ref="O12:T12"/>
    <mergeCell ref="O13:T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L131"/>
  <sheetViews>
    <sheetView topLeftCell="A34" workbookViewId="0">
      <selection sqref="A1:AJ1"/>
    </sheetView>
  </sheetViews>
  <sheetFormatPr defaultColWidth="14.42578125" defaultRowHeight="15.75" customHeight="1" x14ac:dyDescent="0.2"/>
  <cols>
    <col min="1" max="1" width="4.85546875" customWidth="1"/>
    <col min="2" max="2" width="15.85546875" customWidth="1"/>
    <col min="3" max="3" width="15.42578125" customWidth="1"/>
    <col min="5" max="5" width="13.85546875" customWidth="1"/>
    <col min="12" max="12" width="16.140625" customWidth="1"/>
    <col min="24" max="24" width="16" customWidth="1"/>
  </cols>
  <sheetData>
    <row r="1" spans="1:38" ht="12.75" x14ac:dyDescent="0.2">
      <c r="A1" s="242" t="s">
        <v>42</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7"/>
      <c r="AL1" s="27"/>
    </row>
    <row r="2" spans="1:38" ht="12.75" x14ac:dyDescent="0.2">
      <c r="A2" s="241" t="s">
        <v>43</v>
      </c>
      <c r="B2" s="241" t="s">
        <v>0</v>
      </c>
      <c r="C2" s="241" t="s">
        <v>44</v>
      </c>
      <c r="D2" s="241" t="s">
        <v>45</v>
      </c>
      <c r="E2" s="241" t="s">
        <v>46</v>
      </c>
      <c r="F2" s="244" t="s">
        <v>47</v>
      </c>
      <c r="G2" s="232"/>
      <c r="H2" s="254" t="s">
        <v>48</v>
      </c>
      <c r="I2" s="232"/>
      <c r="J2" s="254" t="s">
        <v>49</v>
      </c>
      <c r="K2" s="232"/>
      <c r="L2" s="241" t="s">
        <v>50</v>
      </c>
      <c r="M2" s="241" t="s">
        <v>51</v>
      </c>
      <c r="N2" s="241" t="s">
        <v>52</v>
      </c>
      <c r="O2" s="241" t="s">
        <v>53</v>
      </c>
      <c r="P2" s="241" t="s">
        <v>54</v>
      </c>
      <c r="Q2" s="245" t="s">
        <v>55</v>
      </c>
      <c r="R2" s="232"/>
      <c r="S2" s="28"/>
      <c r="T2" s="241" t="s">
        <v>56</v>
      </c>
      <c r="U2" s="241" t="s">
        <v>57</v>
      </c>
      <c r="V2" s="245" t="s">
        <v>58</v>
      </c>
      <c r="W2" s="232"/>
      <c r="X2" s="241" t="s">
        <v>50</v>
      </c>
      <c r="Y2" s="241" t="s">
        <v>51</v>
      </c>
      <c r="Z2" s="241" t="s">
        <v>59</v>
      </c>
      <c r="AA2" s="241" t="s">
        <v>54</v>
      </c>
      <c r="AB2" s="241" t="s">
        <v>53</v>
      </c>
      <c r="AC2" s="241" t="s">
        <v>52</v>
      </c>
      <c r="AD2" s="247" t="s">
        <v>60</v>
      </c>
      <c r="AE2" s="232"/>
      <c r="AF2" s="241" t="s">
        <v>61</v>
      </c>
      <c r="AG2" s="245" t="s">
        <v>62</v>
      </c>
      <c r="AH2" s="231"/>
      <c r="AI2" s="232"/>
      <c r="AJ2" s="241" t="s">
        <v>56</v>
      </c>
      <c r="AK2" s="241" t="s">
        <v>63</v>
      </c>
      <c r="AL2" s="241" t="s">
        <v>64</v>
      </c>
    </row>
    <row r="3" spans="1:38" ht="25.5" x14ac:dyDescent="0.2">
      <c r="A3" s="229"/>
      <c r="B3" s="229"/>
      <c r="C3" s="229"/>
      <c r="D3" s="229"/>
      <c r="E3" s="229"/>
      <c r="F3" s="29" t="s">
        <v>65</v>
      </c>
      <c r="G3" s="29" t="s">
        <v>66</v>
      </c>
      <c r="H3" s="30" t="s">
        <v>67</v>
      </c>
      <c r="I3" s="30" t="s">
        <v>68</v>
      </c>
      <c r="J3" s="31" t="s">
        <v>69</v>
      </c>
      <c r="K3" s="31" t="s">
        <v>70</v>
      </c>
      <c r="L3" s="229"/>
      <c r="M3" s="229"/>
      <c r="N3" s="229"/>
      <c r="O3" s="229"/>
      <c r="P3" s="229"/>
      <c r="Q3" s="31" t="s">
        <v>71</v>
      </c>
      <c r="R3" s="31" t="s">
        <v>72</v>
      </c>
      <c r="S3" s="30" t="s">
        <v>73</v>
      </c>
      <c r="T3" s="229"/>
      <c r="U3" s="229"/>
      <c r="V3" s="31" t="s">
        <v>69</v>
      </c>
      <c r="W3" s="31" t="s">
        <v>70</v>
      </c>
      <c r="X3" s="229"/>
      <c r="Y3" s="229"/>
      <c r="Z3" s="229"/>
      <c r="AA3" s="229"/>
      <c r="AB3" s="229"/>
      <c r="AC3" s="229"/>
      <c r="AD3" s="31" t="s">
        <v>71</v>
      </c>
      <c r="AE3" s="31" t="s">
        <v>72</v>
      </c>
      <c r="AF3" s="229"/>
      <c r="AG3" s="31" t="s">
        <v>71</v>
      </c>
      <c r="AH3" s="31" t="s">
        <v>72</v>
      </c>
      <c r="AI3" s="31" t="s">
        <v>73</v>
      </c>
      <c r="AJ3" s="229"/>
      <c r="AK3" s="229"/>
      <c r="AL3" s="229"/>
    </row>
    <row r="4" spans="1:38" ht="12.75" x14ac:dyDescent="0.2">
      <c r="A4" s="32">
        <v>1</v>
      </c>
      <c r="B4" s="32" t="s">
        <v>17</v>
      </c>
      <c r="C4" s="32" t="s">
        <v>74</v>
      </c>
      <c r="D4" s="32">
        <v>25</v>
      </c>
      <c r="E4" s="32">
        <v>6</v>
      </c>
      <c r="F4" s="32">
        <v>13</v>
      </c>
      <c r="G4" s="32" t="s">
        <v>75</v>
      </c>
      <c r="H4" s="32" t="s">
        <v>75</v>
      </c>
      <c r="I4" s="32" t="s">
        <v>76</v>
      </c>
      <c r="J4" s="32">
        <v>0</v>
      </c>
      <c r="K4" s="32" t="s">
        <v>38</v>
      </c>
      <c r="L4" s="246" t="s">
        <v>77</v>
      </c>
      <c r="M4" s="231"/>
      <c r="N4" s="231"/>
      <c r="O4" s="231"/>
      <c r="P4" s="231"/>
      <c r="Q4" s="231"/>
      <c r="R4" s="231"/>
      <c r="S4" s="231"/>
      <c r="T4" s="33"/>
      <c r="U4" s="33"/>
      <c r="V4" s="33"/>
      <c r="W4" s="33"/>
      <c r="X4" s="33"/>
      <c r="Y4" s="33"/>
      <c r="Z4" s="33"/>
      <c r="AA4" s="33"/>
      <c r="AB4" s="33"/>
      <c r="AC4" s="33"/>
      <c r="AD4" s="33"/>
      <c r="AE4" s="33"/>
      <c r="AF4" s="33"/>
      <c r="AG4" s="33"/>
      <c r="AH4" s="33"/>
      <c r="AI4" s="33"/>
      <c r="AJ4" s="33"/>
      <c r="AK4" s="33"/>
      <c r="AL4" s="33"/>
    </row>
    <row r="5" spans="1:38" ht="12.75" x14ac:dyDescent="0.2">
      <c r="A5" s="34">
        <v>2</v>
      </c>
      <c r="B5" s="34" t="s">
        <v>17</v>
      </c>
      <c r="C5" s="34" t="s">
        <v>78</v>
      </c>
      <c r="D5" s="34">
        <v>420</v>
      </c>
      <c r="E5" s="34">
        <v>6</v>
      </c>
      <c r="F5" s="34">
        <v>8</v>
      </c>
      <c r="G5" s="34" t="s">
        <v>75</v>
      </c>
      <c r="H5" s="34" t="s">
        <v>75</v>
      </c>
      <c r="I5" s="34" t="s">
        <v>75</v>
      </c>
      <c r="J5" s="34">
        <v>3</v>
      </c>
      <c r="K5" s="34" t="s">
        <v>79</v>
      </c>
      <c r="L5" s="34" t="s">
        <v>75</v>
      </c>
      <c r="M5" s="34" t="s">
        <v>75</v>
      </c>
      <c r="N5" s="34" t="s">
        <v>75</v>
      </c>
      <c r="O5" s="34">
        <v>4</v>
      </c>
      <c r="P5" s="34" t="s">
        <v>75</v>
      </c>
      <c r="Q5" s="35">
        <v>43355</v>
      </c>
      <c r="R5" s="36">
        <v>43384</v>
      </c>
      <c r="S5" s="36">
        <v>43385</v>
      </c>
      <c r="T5" s="37" t="s">
        <v>75</v>
      </c>
      <c r="U5" s="38" t="s">
        <v>75</v>
      </c>
      <c r="V5" s="34">
        <v>5</v>
      </c>
      <c r="W5" s="34" t="s">
        <v>80</v>
      </c>
      <c r="X5" s="34" t="s">
        <v>75</v>
      </c>
      <c r="Y5" s="34" t="s">
        <v>75</v>
      </c>
      <c r="Z5" s="34" t="s">
        <v>75</v>
      </c>
      <c r="AA5" s="34" t="s">
        <v>75</v>
      </c>
      <c r="AB5" s="34">
        <v>3</v>
      </c>
      <c r="AC5" s="34" t="s">
        <v>75</v>
      </c>
      <c r="AD5" s="35">
        <v>43502</v>
      </c>
      <c r="AE5" s="35">
        <v>43516</v>
      </c>
      <c r="AF5" s="34">
        <v>1</v>
      </c>
      <c r="AG5" s="35">
        <v>43522</v>
      </c>
      <c r="AH5" s="35">
        <v>43186</v>
      </c>
      <c r="AI5" s="35">
        <v>43552</v>
      </c>
      <c r="AJ5" s="34" t="s">
        <v>75</v>
      </c>
      <c r="AK5" s="34" t="s">
        <v>75</v>
      </c>
      <c r="AL5" s="34" t="s">
        <v>81</v>
      </c>
    </row>
    <row r="6" spans="1:38" ht="12.75" x14ac:dyDescent="0.2">
      <c r="A6" s="32">
        <v>3</v>
      </c>
      <c r="B6" s="32" t="s">
        <v>17</v>
      </c>
      <c r="C6" s="32" t="s">
        <v>82</v>
      </c>
      <c r="D6" s="32">
        <v>7</v>
      </c>
      <c r="E6" s="32">
        <v>5</v>
      </c>
      <c r="F6" s="32">
        <v>8</v>
      </c>
      <c r="G6" s="32" t="s">
        <v>75</v>
      </c>
      <c r="H6" s="32" t="s">
        <v>75</v>
      </c>
      <c r="I6" s="32" t="s">
        <v>76</v>
      </c>
      <c r="J6" s="32">
        <v>0</v>
      </c>
      <c r="K6" s="32" t="s">
        <v>38</v>
      </c>
      <c r="L6" s="246" t="s">
        <v>77</v>
      </c>
      <c r="M6" s="231"/>
      <c r="N6" s="231"/>
      <c r="O6" s="231"/>
      <c r="P6" s="231"/>
      <c r="Q6" s="231"/>
      <c r="R6" s="231"/>
      <c r="S6" s="231"/>
      <c r="T6" s="33"/>
      <c r="U6" s="33"/>
      <c r="V6" s="33"/>
      <c r="W6" s="33"/>
      <c r="X6" s="33"/>
      <c r="Y6" s="33"/>
      <c r="Z6" s="33"/>
      <c r="AA6" s="33"/>
      <c r="AB6" s="33"/>
      <c r="AC6" s="33"/>
      <c r="AD6" s="33"/>
      <c r="AE6" s="33"/>
      <c r="AF6" s="33"/>
      <c r="AG6" s="33"/>
      <c r="AH6" s="33"/>
      <c r="AI6" s="33"/>
      <c r="AJ6" s="33"/>
      <c r="AK6" s="33"/>
      <c r="AL6" s="39"/>
    </row>
    <row r="7" spans="1:38" ht="12.75" x14ac:dyDescent="0.2">
      <c r="A7" s="34">
        <v>4</v>
      </c>
      <c r="B7" s="34" t="s">
        <v>18</v>
      </c>
      <c r="C7" s="34" t="s">
        <v>83</v>
      </c>
      <c r="D7" s="34">
        <v>500</v>
      </c>
      <c r="E7" s="34">
        <v>6</v>
      </c>
      <c r="F7" s="34">
        <v>20</v>
      </c>
      <c r="G7" s="34" t="s">
        <v>75</v>
      </c>
      <c r="H7" s="34" t="s">
        <v>75</v>
      </c>
      <c r="I7" s="34" t="s">
        <v>75</v>
      </c>
      <c r="J7" s="34">
        <v>6</v>
      </c>
      <c r="K7" s="40" t="s">
        <v>84</v>
      </c>
      <c r="L7" s="34" t="s">
        <v>75</v>
      </c>
      <c r="M7" s="34" t="s">
        <v>75</v>
      </c>
      <c r="N7" s="34" t="s">
        <v>75</v>
      </c>
      <c r="O7" s="34">
        <v>11</v>
      </c>
      <c r="P7" s="34" t="s">
        <v>75</v>
      </c>
      <c r="Q7" s="35">
        <v>43364</v>
      </c>
      <c r="R7" s="36">
        <v>43395</v>
      </c>
      <c r="S7" s="36">
        <v>43396</v>
      </c>
      <c r="T7" s="37" t="s">
        <v>75</v>
      </c>
      <c r="U7" s="38" t="s">
        <v>75</v>
      </c>
      <c r="V7" s="41"/>
      <c r="W7" s="42"/>
      <c r="X7" s="43" t="s">
        <v>85</v>
      </c>
      <c r="Y7" s="42"/>
      <c r="Z7" s="42"/>
      <c r="AA7" s="42"/>
      <c r="AB7" s="42"/>
      <c r="AC7" s="42"/>
      <c r="AD7" s="42"/>
      <c r="AE7" s="42"/>
      <c r="AF7" s="42"/>
      <c r="AG7" s="42"/>
      <c r="AH7" s="42"/>
      <c r="AI7" s="42"/>
      <c r="AJ7" s="34" t="s">
        <v>75</v>
      </c>
      <c r="AK7" s="43" t="s">
        <v>75</v>
      </c>
      <c r="AL7" s="40" t="s">
        <v>84</v>
      </c>
    </row>
    <row r="8" spans="1:38" ht="12.75" x14ac:dyDescent="0.2">
      <c r="A8" s="34">
        <v>5</v>
      </c>
      <c r="B8" s="34" t="s">
        <v>18</v>
      </c>
      <c r="C8" s="34" t="s">
        <v>86</v>
      </c>
      <c r="D8" s="34">
        <v>350</v>
      </c>
      <c r="E8" s="34">
        <v>6</v>
      </c>
      <c r="F8" s="34">
        <v>11</v>
      </c>
      <c r="G8" s="34" t="s">
        <v>75</v>
      </c>
      <c r="H8" s="34" t="s">
        <v>75</v>
      </c>
      <c r="I8" s="34" t="s">
        <v>75</v>
      </c>
      <c r="J8" s="34">
        <v>4</v>
      </c>
      <c r="K8" s="34" t="s">
        <v>87</v>
      </c>
      <c r="L8" s="34" t="s">
        <v>75</v>
      </c>
      <c r="M8" s="34" t="s">
        <v>75</v>
      </c>
      <c r="N8" s="34" t="s">
        <v>75</v>
      </c>
      <c r="O8" s="34">
        <v>5</v>
      </c>
      <c r="P8" s="34" t="s">
        <v>75</v>
      </c>
      <c r="Q8" s="36">
        <v>43405</v>
      </c>
      <c r="R8" s="36">
        <v>43434</v>
      </c>
      <c r="S8" s="44">
        <v>43437</v>
      </c>
      <c r="T8" s="38" t="s">
        <v>75</v>
      </c>
      <c r="U8" s="38" t="s">
        <v>75</v>
      </c>
      <c r="V8" s="41"/>
      <c r="W8" s="42"/>
      <c r="X8" s="43" t="s">
        <v>85</v>
      </c>
      <c r="Y8" s="42"/>
      <c r="Z8" s="42"/>
      <c r="AA8" s="42"/>
      <c r="AB8" s="42"/>
      <c r="AC8" s="42"/>
      <c r="AD8" s="42"/>
      <c r="AE8" s="42"/>
      <c r="AF8" s="42"/>
      <c r="AG8" s="42"/>
      <c r="AH8" s="42"/>
      <c r="AI8" s="42"/>
      <c r="AJ8" s="34" t="s">
        <v>75</v>
      </c>
      <c r="AK8" s="43" t="s">
        <v>75</v>
      </c>
      <c r="AL8" s="34" t="s">
        <v>87</v>
      </c>
    </row>
    <row r="9" spans="1:38" ht="12.75" x14ac:dyDescent="0.2">
      <c r="A9" s="34">
        <v>6</v>
      </c>
      <c r="B9" s="34" t="s">
        <v>18</v>
      </c>
      <c r="C9" s="34" t="s">
        <v>88</v>
      </c>
      <c r="D9" s="34">
        <v>1600</v>
      </c>
      <c r="E9" s="34">
        <v>6</v>
      </c>
      <c r="F9" s="34">
        <v>26</v>
      </c>
      <c r="G9" s="34" t="s">
        <v>75</v>
      </c>
      <c r="H9" s="34" t="s">
        <v>75</v>
      </c>
      <c r="I9" s="34" t="s">
        <v>75</v>
      </c>
      <c r="J9" s="34">
        <v>9</v>
      </c>
      <c r="K9" s="34" t="s">
        <v>89</v>
      </c>
      <c r="L9" s="34" t="s">
        <v>75</v>
      </c>
      <c r="M9" s="34" t="s">
        <v>75</v>
      </c>
      <c r="N9" s="34" t="s">
        <v>75</v>
      </c>
      <c r="O9" s="34">
        <v>11</v>
      </c>
      <c r="P9" s="34" t="s">
        <v>75</v>
      </c>
      <c r="Q9" s="35">
        <v>43558</v>
      </c>
      <c r="R9" s="35">
        <v>43587</v>
      </c>
      <c r="S9" s="45">
        <v>43588</v>
      </c>
      <c r="T9" s="38" t="s">
        <v>75</v>
      </c>
      <c r="U9" s="38" t="s">
        <v>75</v>
      </c>
      <c r="V9" s="41"/>
      <c r="W9" s="42"/>
      <c r="X9" s="43" t="s">
        <v>85</v>
      </c>
      <c r="Y9" s="42"/>
      <c r="Z9" s="42"/>
      <c r="AA9" s="42"/>
      <c r="AB9" s="42"/>
      <c r="AC9" s="42"/>
      <c r="AD9" s="42"/>
      <c r="AE9" s="42"/>
      <c r="AF9" s="42"/>
      <c r="AG9" s="42"/>
      <c r="AH9" s="42"/>
      <c r="AI9" s="42"/>
      <c r="AJ9" s="34" t="s">
        <v>75</v>
      </c>
      <c r="AK9" s="43" t="s">
        <v>75</v>
      </c>
      <c r="AL9" s="34" t="s">
        <v>89</v>
      </c>
    </row>
    <row r="10" spans="1:38" ht="12.75" x14ac:dyDescent="0.2">
      <c r="A10" s="34">
        <v>7</v>
      </c>
      <c r="B10" s="34" t="s">
        <v>18</v>
      </c>
      <c r="C10" s="34" t="s">
        <v>90</v>
      </c>
      <c r="D10" s="34">
        <v>750</v>
      </c>
      <c r="E10" s="34">
        <v>6</v>
      </c>
      <c r="F10" s="34">
        <v>8</v>
      </c>
      <c r="G10" s="34" t="s">
        <v>75</v>
      </c>
      <c r="H10" s="34" t="s">
        <v>75</v>
      </c>
      <c r="I10" s="34" t="s">
        <v>75</v>
      </c>
      <c r="J10" s="34">
        <v>7</v>
      </c>
      <c r="K10" s="40" t="s">
        <v>91</v>
      </c>
      <c r="L10" s="34" t="s">
        <v>75</v>
      </c>
      <c r="M10" s="34" t="s">
        <v>75</v>
      </c>
      <c r="N10" s="34" t="s">
        <v>75</v>
      </c>
      <c r="O10" s="34">
        <v>7</v>
      </c>
      <c r="P10" s="34" t="s">
        <v>75</v>
      </c>
      <c r="Q10" s="35">
        <v>43364</v>
      </c>
      <c r="R10" s="36">
        <v>43395</v>
      </c>
      <c r="S10" s="36">
        <v>43396</v>
      </c>
      <c r="T10" s="37" t="s">
        <v>75</v>
      </c>
      <c r="U10" s="38" t="s">
        <v>75</v>
      </c>
      <c r="V10" s="41"/>
      <c r="W10" s="42"/>
      <c r="X10" s="43" t="s">
        <v>85</v>
      </c>
      <c r="Y10" s="42"/>
      <c r="Z10" s="42"/>
      <c r="AA10" s="42"/>
      <c r="AB10" s="42"/>
      <c r="AC10" s="42"/>
      <c r="AD10" s="42"/>
      <c r="AE10" s="42"/>
      <c r="AF10" s="42"/>
      <c r="AG10" s="42"/>
      <c r="AH10" s="42"/>
      <c r="AI10" s="42"/>
      <c r="AJ10" s="34" t="s">
        <v>75</v>
      </c>
      <c r="AK10" s="43" t="s">
        <v>75</v>
      </c>
      <c r="AL10" s="40" t="s">
        <v>91</v>
      </c>
    </row>
    <row r="11" spans="1:38" ht="12.75" x14ac:dyDescent="0.2">
      <c r="A11" s="34">
        <v>8</v>
      </c>
      <c r="B11" s="34" t="s">
        <v>18</v>
      </c>
      <c r="C11" s="34" t="s">
        <v>92</v>
      </c>
      <c r="D11" s="34">
        <v>20</v>
      </c>
      <c r="E11" s="34">
        <v>6</v>
      </c>
      <c r="F11" s="34">
        <v>6</v>
      </c>
      <c r="G11" s="34" t="s">
        <v>75</v>
      </c>
      <c r="H11" s="34" t="s">
        <v>75</v>
      </c>
      <c r="I11" s="34" t="s">
        <v>75</v>
      </c>
      <c r="J11" s="34">
        <v>2</v>
      </c>
      <c r="K11" s="34" t="s">
        <v>93</v>
      </c>
      <c r="L11" s="34" t="s">
        <v>75</v>
      </c>
      <c r="M11" s="34" t="s">
        <v>75</v>
      </c>
      <c r="N11" s="34" t="s">
        <v>75</v>
      </c>
      <c r="O11" s="34">
        <v>4</v>
      </c>
      <c r="P11" s="34" t="s">
        <v>75</v>
      </c>
      <c r="Q11" s="35">
        <v>43364</v>
      </c>
      <c r="R11" s="36">
        <v>43395</v>
      </c>
      <c r="S11" s="36">
        <v>43396</v>
      </c>
      <c r="T11" s="37" t="s">
        <v>75</v>
      </c>
      <c r="U11" s="38" t="s">
        <v>75</v>
      </c>
      <c r="V11" s="41"/>
      <c r="W11" s="42"/>
      <c r="X11" s="43" t="s">
        <v>85</v>
      </c>
      <c r="Y11" s="42"/>
      <c r="Z11" s="42"/>
      <c r="AA11" s="42"/>
      <c r="AB11" s="42"/>
      <c r="AC11" s="42"/>
      <c r="AD11" s="42"/>
      <c r="AE11" s="42"/>
      <c r="AF11" s="42"/>
      <c r="AG11" s="42"/>
      <c r="AH11" s="42"/>
      <c r="AI11" s="42"/>
      <c r="AJ11" s="34" t="s">
        <v>75</v>
      </c>
      <c r="AK11" s="43" t="s">
        <v>75</v>
      </c>
      <c r="AL11" s="34" t="s">
        <v>93</v>
      </c>
    </row>
    <row r="12" spans="1:38" ht="12.75" x14ac:dyDescent="0.2">
      <c r="A12" s="34">
        <v>9</v>
      </c>
      <c r="B12" s="34" t="s">
        <v>18</v>
      </c>
      <c r="C12" s="34" t="s">
        <v>94</v>
      </c>
      <c r="D12" s="34">
        <v>80</v>
      </c>
      <c r="E12" s="34">
        <v>6</v>
      </c>
      <c r="F12" s="34">
        <v>7</v>
      </c>
      <c r="G12" s="34" t="s">
        <v>75</v>
      </c>
      <c r="H12" s="34" t="s">
        <v>75</v>
      </c>
      <c r="I12" s="34" t="s">
        <v>75</v>
      </c>
      <c r="J12" s="34">
        <v>2</v>
      </c>
      <c r="K12" s="34" t="s">
        <v>95</v>
      </c>
      <c r="L12" s="34" t="s">
        <v>75</v>
      </c>
      <c r="M12" s="34" t="s">
        <v>75</v>
      </c>
      <c r="N12" s="34" t="s">
        <v>75</v>
      </c>
      <c r="O12" s="34">
        <v>2</v>
      </c>
      <c r="P12" s="34" t="s">
        <v>75</v>
      </c>
      <c r="Q12" s="36">
        <v>43405</v>
      </c>
      <c r="R12" s="36">
        <v>43434</v>
      </c>
      <c r="S12" s="44">
        <v>43437</v>
      </c>
      <c r="T12" s="38" t="s">
        <v>75</v>
      </c>
      <c r="U12" s="38" t="s">
        <v>75</v>
      </c>
      <c r="V12" s="41"/>
      <c r="W12" s="42"/>
      <c r="X12" s="43" t="s">
        <v>85</v>
      </c>
      <c r="Y12" s="42"/>
      <c r="Z12" s="42"/>
      <c r="AA12" s="42"/>
      <c r="AB12" s="42"/>
      <c r="AC12" s="42"/>
      <c r="AD12" s="42"/>
      <c r="AE12" s="42"/>
      <c r="AF12" s="42"/>
      <c r="AG12" s="42"/>
      <c r="AH12" s="42"/>
      <c r="AI12" s="42"/>
      <c r="AJ12" s="34" t="s">
        <v>75</v>
      </c>
      <c r="AK12" s="43" t="s">
        <v>75</v>
      </c>
      <c r="AL12" s="34" t="s">
        <v>95</v>
      </c>
    </row>
    <row r="13" spans="1:38" ht="12.75" x14ac:dyDescent="0.2">
      <c r="A13" s="32">
        <v>10</v>
      </c>
      <c r="B13" s="32" t="s">
        <v>18</v>
      </c>
      <c r="C13" s="32" t="s">
        <v>96</v>
      </c>
      <c r="D13" s="32">
        <v>220</v>
      </c>
      <c r="E13" s="46"/>
      <c r="F13" s="246" t="s">
        <v>97</v>
      </c>
      <c r="G13" s="231"/>
      <c r="H13" s="231"/>
      <c r="I13" s="231"/>
      <c r="J13" s="231"/>
      <c r="K13" s="231"/>
      <c r="L13" s="231"/>
      <c r="M13" s="231"/>
      <c r="N13" s="231"/>
      <c r="O13" s="231"/>
      <c r="P13" s="33"/>
      <c r="Q13" s="33"/>
      <c r="R13" s="33"/>
      <c r="S13" s="33"/>
      <c r="T13" s="33"/>
      <c r="U13" s="33"/>
      <c r="V13" s="47"/>
      <c r="W13" s="47"/>
      <c r="X13" s="48"/>
      <c r="Y13" s="48"/>
      <c r="Z13" s="48"/>
      <c r="AA13" s="48"/>
      <c r="AB13" s="48"/>
      <c r="AC13" s="48"/>
      <c r="AD13" s="48"/>
      <c r="AE13" s="48"/>
      <c r="AF13" s="48"/>
      <c r="AG13" s="48"/>
      <c r="AH13" s="48"/>
      <c r="AI13" s="48"/>
      <c r="AJ13" s="48"/>
      <c r="AK13" s="48"/>
      <c r="AL13" s="48"/>
    </row>
    <row r="14" spans="1:38" ht="12.75" x14ac:dyDescent="0.2">
      <c r="A14" s="34">
        <v>11</v>
      </c>
      <c r="B14" s="34" t="s">
        <v>18</v>
      </c>
      <c r="C14" s="34" t="s">
        <v>98</v>
      </c>
      <c r="D14" s="34">
        <v>1000</v>
      </c>
      <c r="E14" s="34">
        <v>6</v>
      </c>
      <c r="F14" s="34">
        <v>3</v>
      </c>
      <c r="G14" s="34" t="s">
        <v>75</v>
      </c>
      <c r="H14" s="34" t="s">
        <v>75</v>
      </c>
      <c r="I14" s="34" t="s">
        <v>75</v>
      </c>
      <c r="J14" s="34">
        <v>7</v>
      </c>
      <c r="K14" s="34" t="s">
        <v>99</v>
      </c>
      <c r="L14" s="34" t="s">
        <v>75</v>
      </c>
      <c r="M14" s="34" t="s">
        <v>75</v>
      </c>
      <c r="N14" s="34" t="s">
        <v>75</v>
      </c>
      <c r="O14" s="34">
        <v>11</v>
      </c>
      <c r="P14" s="34" t="s">
        <v>75</v>
      </c>
      <c r="Q14" s="36">
        <v>43405</v>
      </c>
      <c r="R14" s="36">
        <v>43434</v>
      </c>
      <c r="S14" s="44">
        <v>43437</v>
      </c>
      <c r="T14" s="38" t="s">
        <v>75</v>
      </c>
      <c r="U14" s="38" t="s">
        <v>75</v>
      </c>
      <c r="V14" s="41"/>
      <c r="W14" s="42"/>
      <c r="X14" s="43" t="s">
        <v>85</v>
      </c>
      <c r="Y14" s="42"/>
      <c r="Z14" s="42"/>
      <c r="AA14" s="42"/>
      <c r="AB14" s="42"/>
      <c r="AC14" s="42"/>
      <c r="AD14" s="42"/>
      <c r="AE14" s="42"/>
      <c r="AF14" s="42"/>
      <c r="AG14" s="42"/>
      <c r="AH14" s="42"/>
      <c r="AI14" s="42"/>
      <c r="AJ14" s="34" t="s">
        <v>75</v>
      </c>
      <c r="AK14" s="43" t="s">
        <v>75</v>
      </c>
      <c r="AL14" s="34" t="s">
        <v>99</v>
      </c>
    </row>
    <row r="15" spans="1:38" ht="12.75" x14ac:dyDescent="0.2">
      <c r="A15" s="34">
        <v>12</v>
      </c>
      <c r="B15" s="34" t="s">
        <v>18</v>
      </c>
      <c r="C15" s="34" t="s">
        <v>100</v>
      </c>
      <c r="D15" s="34">
        <v>100</v>
      </c>
      <c r="E15" s="34">
        <v>6</v>
      </c>
      <c r="F15" s="34">
        <v>11</v>
      </c>
      <c r="G15" s="34" t="s">
        <v>75</v>
      </c>
      <c r="H15" s="34" t="s">
        <v>75</v>
      </c>
      <c r="I15" s="34" t="s">
        <v>75</v>
      </c>
      <c r="J15" s="34">
        <v>2</v>
      </c>
      <c r="K15" s="34" t="s">
        <v>101</v>
      </c>
      <c r="L15" s="34" t="s">
        <v>75</v>
      </c>
      <c r="M15" s="34" t="s">
        <v>75</v>
      </c>
      <c r="N15" s="34" t="s">
        <v>75</v>
      </c>
      <c r="O15" s="34">
        <v>5</v>
      </c>
      <c r="P15" s="34" t="s">
        <v>75</v>
      </c>
      <c r="Q15" s="36">
        <v>43405</v>
      </c>
      <c r="R15" s="36">
        <v>43434</v>
      </c>
      <c r="S15" s="44">
        <v>43437</v>
      </c>
      <c r="T15" s="38" t="s">
        <v>75</v>
      </c>
      <c r="U15" s="38" t="s">
        <v>75</v>
      </c>
      <c r="V15" s="41"/>
      <c r="W15" s="42"/>
      <c r="X15" s="43" t="s">
        <v>85</v>
      </c>
      <c r="Y15" s="42"/>
      <c r="Z15" s="42"/>
      <c r="AA15" s="42"/>
      <c r="AB15" s="42"/>
      <c r="AC15" s="42"/>
      <c r="AD15" s="42"/>
      <c r="AE15" s="42"/>
      <c r="AF15" s="42"/>
      <c r="AG15" s="42"/>
      <c r="AH15" s="42"/>
      <c r="AI15" s="42"/>
      <c r="AJ15" s="34" t="s">
        <v>75</v>
      </c>
      <c r="AK15" s="43" t="s">
        <v>75</v>
      </c>
      <c r="AL15" s="34" t="s">
        <v>101</v>
      </c>
    </row>
    <row r="16" spans="1:38" ht="12.75" x14ac:dyDescent="0.2">
      <c r="A16" s="34">
        <v>13</v>
      </c>
      <c r="B16" s="34" t="s">
        <v>8</v>
      </c>
      <c r="C16" s="34" t="s">
        <v>102</v>
      </c>
      <c r="D16" s="34">
        <v>200</v>
      </c>
      <c r="E16" s="34">
        <v>6</v>
      </c>
      <c r="F16" s="34">
        <v>13</v>
      </c>
      <c r="G16" s="34" t="s">
        <v>75</v>
      </c>
      <c r="H16" s="34" t="s">
        <v>75</v>
      </c>
      <c r="I16" s="34" t="s">
        <v>75</v>
      </c>
      <c r="J16" s="34">
        <v>3</v>
      </c>
      <c r="K16" s="34" t="s">
        <v>103</v>
      </c>
      <c r="L16" s="34" t="s">
        <v>75</v>
      </c>
      <c r="M16" s="34" t="s">
        <v>75</v>
      </c>
      <c r="N16" s="34" t="s">
        <v>75</v>
      </c>
      <c r="O16" s="34">
        <v>4</v>
      </c>
      <c r="P16" s="34" t="s">
        <v>75</v>
      </c>
      <c r="Q16" s="36">
        <v>43425</v>
      </c>
      <c r="R16" s="36">
        <v>43454</v>
      </c>
      <c r="S16" s="36">
        <v>43455</v>
      </c>
      <c r="T16" s="37" t="s">
        <v>75</v>
      </c>
      <c r="U16" s="38" t="s">
        <v>75</v>
      </c>
      <c r="V16" s="41"/>
      <c r="W16" s="42"/>
      <c r="X16" s="43" t="s">
        <v>104</v>
      </c>
      <c r="Y16" s="42"/>
      <c r="Z16" s="42"/>
      <c r="AA16" s="42"/>
      <c r="AB16" s="42"/>
      <c r="AC16" s="42"/>
      <c r="AD16" s="42"/>
      <c r="AE16" s="42"/>
      <c r="AF16" s="42"/>
      <c r="AG16" s="42"/>
      <c r="AH16" s="42"/>
      <c r="AI16" s="42"/>
      <c r="AJ16" s="34" t="s">
        <v>75</v>
      </c>
      <c r="AK16" s="43" t="s">
        <v>75</v>
      </c>
      <c r="AL16" s="34" t="s">
        <v>103</v>
      </c>
    </row>
    <row r="17" spans="1:38" ht="12.75" x14ac:dyDescent="0.2">
      <c r="A17" s="34">
        <v>14</v>
      </c>
      <c r="B17" s="34" t="s">
        <v>8</v>
      </c>
      <c r="C17" s="34" t="s">
        <v>105</v>
      </c>
      <c r="D17" s="34">
        <v>120</v>
      </c>
      <c r="E17" s="34">
        <v>6</v>
      </c>
      <c r="F17" s="34">
        <v>13</v>
      </c>
      <c r="G17" s="34" t="s">
        <v>75</v>
      </c>
      <c r="H17" s="34" t="s">
        <v>75</v>
      </c>
      <c r="I17" s="34" t="s">
        <v>75</v>
      </c>
      <c r="J17" s="34">
        <v>1</v>
      </c>
      <c r="K17" s="34" t="s">
        <v>106</v>
      </c>
      <c r="L17" s="34" t="s">
        <v>75</v>
      </c>
      <c r="M17" s="34" t="s">
        <v>75</v>
      </c>
      <c r="N17" s="34" t="s">
        <v>75</v>
      </c>
      <c r="O17" s="34">
        <v>4</v>
      </c>
      <c r="P17" s="34" t="s">
        <v>75</v>
      </c>
      <c r="Q17" s="36">
        <v>43425</v>
      </c>
      <c r="R17" s="36">
        <v>43454</v>
      </c>
      <c r="S17" s="36">
        <v>43455</v>
      </c>
      <c r="T17" s="37" t="s">
        <v>75</v>
      </c>
      <c r="U17" s="38" t="s">
        <v>75</v>
      </c>
      <c r="V17" s="41"/>
      <c r="W17" s="42"/>
      <c r="X17" s="43" t="s">
        <v>104</v>
      </c>
      <c r="Y17" s="42"/>
      <c r="Z17" s="42"/>
      <c r="AA17" s="42"/>
      <c r="AB17" s="42"/>
      <c r="AC17" s="42"/>
      <c r="AD17" s="42"/>
      <c r="AE17" s="42"/>
      <c r="AF17" s="42"/>
      <c r="AG17" s="42"/>
      <c r="AH17" s="42"/>
      <c r="AI17" s="42"/>
      <c r="AJ17" s="34" t="s">
        <v>75</v>
      </c>
      <c r="AK17" s="43" t="s">
        <v>75</v>
      </c>
      <c r="AL17" s="34" t="s">
        <v>106</v>
      </c>
    </row>
    <row r="18" spans="1:38" ht="12.75" x14ac:dyDescent="0.2">
      <c r="A18" s="34">
        <v>15</v>
      </c>
      <c r="B18" s="34" t="s">
        <v>8</v>
      </c>
      <c r="C18" s="34" t="s">
        <v>107</v>
      </c>
      <c r="D18" s="34">
        <v>40</v>
      </c>
      <c r="E18" s="34">
        <v>6</v>
      </c>
      <c r="F18" s="34">
        <v>12</v>
      </c>
      <c r="G18" s="34" t="s">
        <v>75</v>
      </c>
      <c r="H18" s="34" t="s">
        <v>75</v>
      </c>
      <c r="I18" s="34" t="s">
        <v>75</v>
      </c>
      <c r="J18" s="34">
        <v>4</v>
      </c>
      <c r="K18" s="34" t="s">
        <v>108</v>
      </c>
      <c r="L18" s="34" t="s">
        <v>75</v>
      </c>
      <c r="M18" s="34" t="s">
        <v>75</v>
      </c>
      <c r="N18" s="34" t="s">
        <v>75</v>
      </c>
      <c r="O18" s="34">
        <v>4</v>
      </c>
      <c r="P18" s="34" t="s">
        <v>75</v>
      </c>
      <c r="Q18" s="36">
        <v>43425</v>
      </c>
      <c r="R18" s="36">
        <v>43454</v>
      </c>
      <c r="S18" s="36">
        <v>43455</v>
      </c>
      <c r="T18" s="37" t="s">
        <v>75</v>
      </c>
      <c r="U18" s="38" t="s">
        <v>75</v>
      </c>
      <c r="V18" s="41"/>
      <c r="W18" s="42"/>
      <c r="X18" s="43" t="s">
        <v>104</v>
      </c>
      <c r="Y18" s="42"/>
      <c r="Z18" s="42"/>
      <c r="AA18" s="42"/>
      <c r="AB18" s="42"/>
      <c r="AC18" s="42"/>
      <c r="AD18" s="42"/>
      <c r="AE18" s="42"/>
      <c r="AF18" s="42"/>
      <c r="AG18" s="42"/>
      <c r="AH18" s="42"/>
      <c r="AI18" s="42"/>
      <c r="AJ18" s="34" t="s">
        <v>75</v>
      </c>
      <c r="AK18" s="43" t="s">
        <v>75</v>
      </c>
      <c r="AL18" s="34" t="s">
        <v>108</v>
      </c>
    </row>
    <row r="19" spans="1:38" ht="12.75" x14ac:dyDescent="0.2">
      <c r="A19" s="34">
        <v>16</v>
      </c>
      <c r="B19" s="34" t="s">
        <v>8</v>
      </c>
      <c r="C19" s="34" t="s">
        <v>109</v>
      </c>
      <c r="D19" s="34">
        <v>50</v>
      </c>
      <c r="E19" s="34">
        <v>6</v>
      </c>
      <c r="F19" s="34">
        <v>15</v>
      </c>
      <c r="G19" s="34" t="s">
        <v>75</v>
      </c>
      <c r="H19" s="34" t="s">
        <v>75</v>
      </c>
      <c r="I19" s="34" t="s">
        <v>75</v>
      </c>
      <c r="J19" s="34">
        <v>1</v>
      </c>
      <c r="K19" s="34" t="s">
        <v>110</v>
      </c>
      <c r="L19" s="34" t="s">
        <v>75</v>
      </c>
      <c r="M19" s="34" t="s">
        <v>75</v>
      </c>
      <c r="N19" s="34" t="s">
        <v>75</v>
      </c>
      <c r="O19" s="34">
        <v>2</v>
      </c>
      <c r="P19" s="34" t="s">
        <v>75</v>
      </c>
      <c r="Q19" s="36">
        <v>43425</v>
      </c>
      <c r="R19" s="36">
        <v>43454</v>
      </c>
      <c r="S19" s="36">
        <v>43455</v>
      </c>
      <c r="T19" s="37" t="s">
        <v>75</v>
      </c>
      <c r="U19" s="38" t="s">
        <v>75</v>
      </c>
      <c r="V19" s="34">
        <v>2</v>
      </c>
      <c r="W19" s="34" t="s">
        <v>111</v>
      </c>
      <c r="X19" s="34" t="s">
        <v>75</v>
      </c>
      <c r="Y19" s="34" t="s">
        <v>75</v>
      </c>
      <c r="Z19" s="34" t="s">
        <v>75</v>
      </c>
      <c r="AA19" s="34" t="s">
        <v>75</v>
      </c>
      <c r="AB19" s="34">
        <v>2</v>
      </c>
      <c r="AC19" s="34" t="s">
        <v>75</v>
      </c>
      <c r="AD19" s="35">
        <v>43502</v>
      </c>
      <c r="AE19" s="35">
        <v>43516</v>
      </c>
      <c r="AF19" s="34" t="s">
        <v>112</v>
      </c>
      <c r="AG19" s="35">
        <v>43522</v>
      </c>
      <c r="AH19" s="35">
        <v>43186</v>
      </c>
      <c r="AI19" s="35">
        <v>43552</v>
      </c>
      <c r="AJ19" s="34" t="s">
        <v>75</v>
      </c>
      <c r="AK19" s="43" t="s">
        <v>75</v>
      </c>
      <c r="AL19" s="34" t="s">
        <v>113</v>
      </c>
    </row>
    <row r="20" spans="1:38" ht="12.75" x14ac:dyDescent="0.2">
      <c r="A20" s="34">
        <v>17</v>
      </c>
      <c r="B20" s="34" t="s">
        <v>8</v>
      </c>
      <c r="C20" s="34" t="s">
        <v>114</v>
      </c>
      <c r="D20" s="34">
        <v>185</v>
      </c>
      <c r="E20" s="34">
        <v>6</v>
      </c>
      <c r="F20" s="34">
        <v>8</v>
      </c>
      <c r="G20" s="34" t="s">
        <v>75</v>
      </c>
      <c r="H20" s="34" t="s">
        <v>75</v>
      </c>
      <c r="I20" s="34" t="s">
        <v>75</v>
      </c>
      <c r="J20" s="34">
        <v>1</v>
      </c>
      <c r="K20" s="34" t="s">
        <v>115</v>
      </c>
      <c r="L20" s="34" t="s">
        <v>75</v>
      </c>
      <c r="M20" s="34" t="s">
        <v>75</v>
      </c>
      <c r="N20" s="34" t="s">
        <v>75</v>
      </c>
      <c r="O20" s="34">
        <v>2</v>
      </c>
      <c r="P20" s="34" t="s">
        <v>75</v>
      </c>
      <c r="Q20" s="36">
        <v>43425</v>
      </c>
      <c r="R20" s="36">
        <v>43454</v>
      </c>
      <c r="S20" s="36">
        <v>43455</v>
      </c>
      <c r="T20" s="37" t="s">
        <v>75</v>
      </c>
      <c r="U20" s="38" t="s">
        <v>75</v>
      </c>
      <c r="V20" s="41"/>
      <c r="W20" s="42"/>
      <c r="X20" s="43" t="s">
        <v>104</v>
      </c>
      <c r="Y20" s="42"/>
      <c r="Z20" s="42"/>
      <c r="AA20" s="42"/>
      <c r="AB20" s="42"/>
      <c r="AC20" s="42"/>
      <c r="AD20" s="42"/>
      <c r="AE20" s="42"/>
      <c r="AF20" s="42"/>
      <c r="AG20" s="42"/>
      <c r="AH20" s="42"/>
      <c r="AI20" s="42"/>
      <c r="AJ20" s="34" t="s">
        <v>75</v>
      </c>
      <c r="AK20" s="43" t="s">
        <v>75</v>
      </c>
      <c r="AL20" s="34" t="s">
        <v>115</v>
      </c>
    </row>
    <row r="21" spans="1:38" ht="12.75" x14ac:dyDescent="0.2">
      <c r="A21" s="34">
        <v>18</v>
      </c>
      <c r="B21" s="34" t="s">
        <v>11</v>
      </c>
      <c r="C21" s="34" t="s">
        <v>116</v>
      </c>
      <c r="D21" s="34">
        <v>100</v>
      </c>
      <c r="E21" s="34">
        <v>6</v>
      </c>
      <c r="F21" s="34">
        <v>10</v>
      </c>
      <c r="G21" s="34" t="s">
        <v>75</v>
      </c>
      <c r="H21" s="34" t="s">
        <v>75</v>
      </c>
      <c r="I21" s="34" t="s">
        <v>75</v>
      </c>
      <c r="J21" s="34">
        <v>3</v>
      </c>
      <c r="K21" s="34" t="s">
        <v>117</v>
      </c>
      <c r="L21" s="34" t="s">
        <v>75</v>
      </c>
      <c r="M21" s="34" t="s">
        <v>75</v>
      </c>
      <c r="N21" s="34" t="s">
        <v>75</v>
      </c>
      <c r="O21" s="34">
        <v>4</v>
      </c>
      <c r="P21" s="43" t="s">
        <v>75</v>
      </c>
      <c r="Q21" s="35">
        <v>43472</v>
      </c>
      <c r="R21" s="49">
        <v>43501</v>
      </c>
      <c r="S21" s="49">
        <v>43502</v>
      </c>
      <c r="T21" s="37" t="s">
        <v>75</v>
      </c>
      <c r="U21" s="38" t="s">
        <v>75</v>
      </c>
      <c r="V21" s="41"/>
      <c r="W21" s="42"/>
      <c r="X21" s="43" t="s">
        <v>85</v>
      </c>
      <c r="Y21" s="42"/>
      <c r="Z21" s="42"/>
      <c r="AA21" s="42"/>
      <c r="AB21" s="42"/>
      <c r="AC21" s="42"/>
      <c r="AD21" s="42"/>
      <c r="AE21" s="42"/>
      <c r="AF21" s="42"/>
      <c r="AG21" s="42"/>
      <c r="AH21" s="42"/>
      <c r="AI21" s="42"/>
      <c r="AJ21" s="34" t="s">
        <v>75</v>
      </c>
      <c r="AK21" s="43" t="s">
        <v>75</v>
      </c>
      <c r="AL21" s="34" t="s">
        <v>117</v>
      </c>
    </row>
    <row r="22" spans="1:38" ht="12.75" x14ac:dyDescent="0.2">
      <c r="A22" s="34">
        <v>19</v>
      </c>
      <c r="B22" s="34" t="s">
        <v>13</v>
      </c>
      <c r="C22" s="34" t="s">
        <v>118</v>
      </c>
      <c r="D22" s="34">
        <v>55</v>
      </c>
      <c r="E22" s="34">
        <v>6</v>
      </c>
      <c r="F22" s="34">
        <v>6</v>
      </c>
      <c r="G22" s="34" t="s">
        <v>75</v>
      </c>
      <c r="H22" s="34" t="s">
        <v>75</v>
      </c>
      <c r="I22" s="34" t="s">
        <v>75</v>
      </c>
      <c r="J22" s="34">
        <v>3</v>
      </c>
      <c r="K22" s="34" t="s">
        <v>119</v>
      </c>
      <c r="L22" s="34" t="s">
        <v>75</v>
      </c>
      <c r="M22" s="34" t="s">
        <v>75</v>
      </c>
      <c r="N22" s="34" t="s">
        <v>75</v>
      </c>
      <c r="O22" s="34">
        <v>3</v>
      </c>
      <c r="P22" s="34" t="s">
        <v>75</v>
      </c>
      <c r="Q22" s="35">
        <v>43364</v>
      </c>
      <c r="R22" s="36">
        <v>43395</v>
      </c>
      <c r="S22" s="36">
        <v>43396</v>
      </c>
      <c r="T22" s="37" t="s">
        <v>75</v>
      </c>
      <c r="U22" s="38" t="s">
        <v>75</v>
      </c>
      <c r="V22" s="50"/>
      <c r="W22" s="41"/>
      <c r="X22" s="43" t="s">
        <v>104</v>
      </c>
      <c r="Y22" s="50"/>
      <c r="Z22" s="50"/>
      <c r="AA22" s="50"/>
      <c r="AB22" s="50"/>
      <c r="AC22" s="50"/>
      <c r="AD22" s="50"/>
      <c r="AE22" s="50"/>
      <c r="AF22" s="50"/>
      <c r="AG22" s="50"/>
      <c r="AH22" s="50"/>
      <c r="AI22" s="50"/>
      <c r="AJ22" s="34" t="s">
        <v>75</v>
      </c>
      <c r="AK22" s="43" t="s">
        <v>75</v>
      </c>
      <c r="AL22" s="34" t="s">
        <v>119</v>
      </c>
    </row>
    <row r="23" spans="1:38" ht="12.75" x14ac:dyDescent="0.2">
      <c r="A23" s="34">
        <v>20</v>
      </c>
      <c r="B23" s="34" t="s">
        <v>13</v>
      </c>
      <c r="C23" s="34" t="s">
        <v>120</v>
      </c>
      <c r="D23" s="34">
        <v>170</v>
      </c>
      <c r="E23" s="34">
        <v>6</v>
      </c>
      <c r="F23" s="34">
        <v>10</v>
      </c>
      <c r="G23" s="34" t="s">
        <v>75</v>
      </c>
      <c r="H23" s="34" t="s">
        <v>75</v>
      </c>
      <c r="I23" s="34" t="s">
        <v>75</v>
      </c>
      <c r="J23" s="34">
        <v>7</v>
      </c>
      <c r="K23" s="34" t="s">
        <v>121</v>
      </c>
      <c r="L23" s="34" t="s">
        <v>75</v>
      </c>
      <c r="M23" s="34" t="s">
        <v>75</v>
      </c>
      <c r="N23" s="34" t="s">
        <v>75</v>
      </c>
      <c r="O23" s="34">
        <v>5</v>
      </c>
      <c r="P23" s="34" t="s">
        <v>75</v>
      </c>
      <c r="Q23" s="36">
        <v>43405</v>
      </c>
      <c r="R23" s="36">
        <v>43434</v>
      </c>
      <c r="S23" s="36">
        <v>43437</v>
      </c>
      <c r="T23" s="37" t="s">
        <v>75</v>
      </c>
      <c r="U23" s="38" t="s">
        <v>75</v>
      </c>
      <c r="V23" s="50"/>
      <c r="W23" s="41"/>
      <c r="X23" s="43" t="s">
        <v>104</v>
      </c>
      <c r="Y23" s="50"/>
      <c r="Z23" s="50"/>
      <c r="AA23" s="50"/>
      <c r="AB23" s="50"/>
      <c r="AC23" s="50"/>
      <c r="AD23" s="50"/>
      <c r="AE23" s="50"/>
      <c r="AF23" s="50"/>
      <c r="AG23" s="50"/>
      <c r="AH23" s="50"/>
      <c r="AI23" s="50"/>
      <c r="AJ23" s="34" t="s">
        <v>75</v>
      </c>
      <c r="AK23" s="43" t="s">
        <v>75</v>
      </c>
      <c r="AL23" s="34" t="s">
        <v>121</v>
      </c>
    </row>
    <row r="24" spans="1:38" ht="12.75" x14ac:dyDescent="0.2">
      <c r="A24" s="34">
        <v>21</v>
      </c>
      <c r="B24" s="34" t="s">
        <v>13</v>
      </c>
      <c r="C24" s="34" t="s">
        <v>122</v>
      </c>
      <c r="D24" s="34">
        <v>280</v>
      </c>
      <c r="E24" s="34">
        <v>5</v>
      </c>
      <c r="F24" s="34">
        <v>2</v>
      </c>
      <c r="G24" s="34" t="s">
        <v>75</v>
      </c>
      <c r="H24" s="34" t="s">
        <v>75</v>
      </c>
      <c r="I24" s="34" t="s">
        <v>75</v>
      </c>
      <c r="J24" s="34">
        <v>2</v>
      </c>
      <c r="K24" s="34" t="s">
        <v>123</v>
      </c>
      <c r="L24" s="34" t="s">
        <v>75</v>
      </c>
      <c r="M24" s="34" t="s">
        <v>75</v>
      </c>
      <c r="N24" s="34" t="s">
        <v>75</v>
      </c>
      <c r="O24" s="34">
        <v>2</v>
      </c>
      <c r="P24" s="34" t="s">
        <v>75</v>
      </c>
      <c r="Q24" s="36">
        <v>43444</v>
      </c>
      <c r="R24" s="35">
        <v>43473</v>
      </c>
      <c r="S24" s="45">
        <v>43474</v>
      </c>
      <c r="T24" s="38" t="s">
        <v>75</v>
      </c>
      <c r="U24" s="38" t="s">
        <v>75</v>
      </c>
      <c r="V24" s="34">
        <v>4</v>
      </c>
      <c r="W24" s="34" t="s">
        <v>124</v>
      </c>
      <c r="X24" s="34" t="s">
        <v>75</v>
      </c>
      <c r="Y24" s="34" t="s">
        <v>75</v>
      </c>
      <c r="Z24" s="34" t="s">
        <v>75</v>
      </c>
      <c r="AA24" s="34" t="s">
        <v>75</v>
      </c>
      <c r="AB24" s="34">
        <v>2</v>
      </c>
      <c r="AC24" s="34" t="s">
        <v>75</v>
      </c>
      <c r="AD24" s="35">
        <v>43502</v>
      </c>
      <c r="AE24" s="35">
        <v>43516</v>
      </c>
      <c r="AF24" s="34" t="s">
        <v>112</v>
      </c>
      <c r="AG24" s="35">
        <v>43523</v>
      </c>
      <c r="AH24" s="35">
        <v>43552</v>
      </c>
      <c r="AI24" s="35">
        <v>43553</v>
      </c>
      <c r="AJ24" s="34" t="s">
        <v>75</v>
      </c>
      <c r="AK24" s="43" t="s">
        <v>75</v>
      </c>
      <c r="AL24" s="34" t="s">
        <v>125</v>
      </c>
    </row>
    <row r="25" spans="1:38" ht="12.75" x14ac:dyDescent="0.2">
      <c r="A25" s="34">
        <v>22</v>
      </c>
      <c r="B25" s="34" t="s">
        <v>13</v>
      </c>
      <c r="C25" s="34" t="s">
        <v>126</v>
      </c>
      <c r="D25" s="34">
        <v>450</v>
      </c>
      <c r="E25" s="34">
        <v>6</v>
      </c>
      <c r="F25" s="34">
        <v>21</v>
      </c>
      <c r="G25" s="34" t="s">
        <v>75</v>
      </c>
      <c r="H25" s="34" t="s">
        <v>75</v>
      </c>
      <c r="I25" s="34" t="s">
        <v>75</v>
      </c>
      <c r="J25" s="34">
        <v>5</v>
      </c>
      <c r="K25" s="34" t="s">
        <v>127</v>
      </c>
      <c r="L25" s="34" t="s">
        <v>75</v>
      </c>
      <c r="M25" s="34" t="s">
        <v>75</v>
      </c>
      <c r="N25" s="34" t="s">
        <v>75</v>
      </c>
      <c r="O25" s="34">
        <v>8</v>
      </c>
      <c r="P25" s="34" t="s">
        <v>75</v>
      </c>
      <c r="Q25" s="36">
        <v>43444</v>
      </c>
      <c r="R25" s="35">
        <v>43473</v>
      </c>
      <c r="S25" s="45">
        <v>43474</v>
      </c>
      <c r="T25" s="38" t="s">
        <v>75</v>
      </c>
      <c r="U25" s="38" t="s">
        <v>75</v>
      </c>
      <c r="V25" s="34">
        <v>17</v>
      </c>
      <c r="W25" s="34" t="s">
        <v>128</v>
      </c>
      <c r="X25" s="34" t="s">
        <v>75</v>
      </c>
      <c r="Y25" s="34" t="s">
        <v>75</v>
      </c>
      <c r="Z25" s="34" t="s">
        <v>75</v>
      </c>
      <c r="AA25" s="34" t="s">
        <v>75</v>
      </c>
      <c r="AB25" s="34">
        <v>6</v>
      </c>
      <c r="AC25" s="34" t="s">
        <v>75</v>
      </c>
      <c r="AD25" s="35">
        <v>43515</v>
      </c>
      <c r="AE25" s="35">
        <v>43529</v>
      </c>
      <c r="AF25" s="34" t="s">
        <v>112</v>
      </c>
      <c r="AG25" s="35">
        <v>43532</v>
      </c>
      <c r="AH25" s="35">
        <v>43563</v>
      </c>
      <c r="AI25" s="35">
        <v>43564</v>
      </c>
      <c r="AJ25" s="34" t="s">
        <v>75</v>
      </c>
      <c r="AK25" s="43" t="s">
        <v>75</v>
      </c>
      <c r="AL25" s="34" t="s">
        <v>129</v>
      </c>
    </row>
    <row r="26" spans="1:38" ht="12.75" x14ac:dyDescent="0.2">
      <c r="A26" s="34">
        <v>23</v>
      </c>
      <c r="B26" s="34" t="s">
        <v>13</v>
      </c>
      <c r="C26" s="34" t="s">
        <v>130</v>
      </c>
      <c r="D26" s="34">
        <v>100</v>
      </c>
      <c r="E26" s="34">
        <v>6</v>
      </c>
      <c r="F26" s="34">
        <v>9</v>
      </c>
      <c r="G26" s="34" t="s">
        <v>75</v>
      </c>
      <c r="H26" s="34" t="s">
        <v>75</v>
      </c>
      <c r="I26" s="34" t="s">
        <v>75</v>
      </c>
      <c r="J26" s="34">
        <v>3</v>
      </c>
      <c r="K26" s="34" t="s">
        <v>131</v>
      </c>
      <c r="L26" s="34" t="s">
        <v>75</v>
      </c>
      <c r="M26" s="34" t="s">
        <v>75</v>
      </c>
      <c r="N26" s="34" t="s">
        <v>75</v>
      </c>
      <c r="O26" s="34">
        <v>3</v>
      </c>
      <c r="P26" s="34" t="s">
        <v>75</v>
      </c>
      <c r="Q26" s="35">
        <v>43364</v>
      </c>
      <c r="R26" s="36">
        <v>43395</v>
      </c>
      <c r="S26" s="36">
        <v>43396</v>
      </c>
      <c r="T26" s="37" t="s">
        <v>75</v>
      </c>
      <c r="U26" s="38" t="s">
        <v>75</v>
      </c>
      <c r="V26" s="34">
        <v>25</v>
      </c>
      <c r="W26" s="34" t="s">
        <v>132</v>
      </c>
      <c r="X26" s="34" t="s">
        <v>75</v>
      </c>
      <c r="Y26" s="34" t="s">
        <v>75</v>
      </c>
      <c r="Z26" s="34" t="s">
        <v>75</v>
      </c>
      <c r="AA26" s="34" t="s">
        <v>75</v>
      </c>
      <c r="AB26" s="34">
        <v>5</v>
      </c>
      <c r="AC26" s="34" t="s">
        <v>75</v>
      </c>
      <c r="AD26" s="35">
        <v>43488</v>
      </c>
      <c r="AE26" s="35">
        <v>43502</v>
      </c>
      <c r="AF26" s="34">
        <v>6</v>
      </c>
      <c r="AG26" s="35">
        <v>43523</v>
      </c>
      <c r="AH26" s="35">
        <v>43552</v>
      </c>
      <c r="AI26" s="35">
        <v>43553</v>
      </c>
      <c r="AJ26" s="34" t="s">
        <v>75</v>
      </c>
      <c r="AK26" s="43" t="s">
        <v>75</v>
      </c>
      <c r="AL26" s="34" t="s">
        <v>133</v>
      </c>
    </row>
    <row r="27" spans="1:38" ht="12.75" x14ac:dyDescent="0.2">
      <c r="A27" s="32">
        <v>24</v>
      </c>
      <c r="B27" s="32" t="s">
        <v>13</v>
      </c>
      <c r="C27" s="32" t="s">
        <v>134</v>
      </c>
      <c r="D27" s="32">
        <v>130</v>
      </c>
      <c r="E27" s="33"/>
      <c r="F27" s="33"/>
      <c r="G27" s="51"/>
      <c r="H27" s="51"/>
      <c r="I27" s="33"/>
      <c r="J27" s="33"/>
      <c r="K27" s="33"/>
      <c r="L27" s="253" t="s">
        <v>135</v>
      </c>
      <c r="M27" s="231"/>
      <c r="N27" s="52"/>
      <c r="O27" s="33"/>
      <c r="P27" s="33"/>
      <c r="Q27" s="33"/>
      <c r="R27" s="33"/>
      <c r="S27" s="33"/>
      <c r="T27" s="33"/>
      <c r="U27" s="33"/>
      <c r="V27" s="53"/>
      <c r="W27" s="53"/>
      <c r="X27" s="53"/>
      <c r="Y27" s="53"/>
      <c r="Z27" s="53"/>
      <c r="AA27" s="53"/>
      <c r="AB27" s="53"/>
      <c r="AC27" s="53"/>
      <c r="AD27" s="53"/>
      <c r="AE27" s="53"/>
      <c r="AF27" s="53"/>
      <c r="AG27" s="54"/>
      <c r="AH27" s="54"/>
      <c r="AI27" s="54"/>
      <c r="AJ27" s="54"/>
      <c r="AK27" s="55"/>
      <c r="AL27" s="56" t="s">
        <v>38</v>
      </c>
    </row>
    <row r="28" spans="1:38" ht="12.75" x14ac:dyDescent="0.2">
      <c r="A28" s="34">
        <v>25</v>
      </c>
      <c r="B28" s="34" t="s">
        <v>13</v>
      </c>
      <c r="C28" s="34" t="s">
        <v>136</v>
      </c>
      <c r="D28" s="34">
        <v>25</v>
      </c>
      <c r="E28" s="34">
        <v>6</v>
      </c>
      <c r="F28" s="34">
        <v>7</v>
      </c>
      <c r="G28" s="34" t="s">
        <v>75</v>
      </c>
      <c r="H28" s="34" t="s">
        <v>75</v>
      </c>
      <c r="I28" s="34" t="s">
        <v>75</v>
      </c>
      <c r="J28" s="34">
        <v>6</v>
      </c>
      <c r="K28" s="34" t="s">
        <v>137</v>
      </c>
      <c r="L28" s="34" t="s">
        <v>75</v>
      </c>
      <c r="M28" s="34" t="s">
        <v>75</v>
      </c>
      <c r="N28" s="34" t="s">
        <v>75</v>
      </c>
      <c r="O28" s="34">
        <v>6</v>
      </c>
      <c r="P28" s="34" t="s">
        <v>75</v>
      </c>
      <c r="Q28" s="35">
        <v>43472</v>
      </c>
      <c r="R28" s="49">
        <v>43501</v>
      </c>
      <c r="S28" s="49">
        <v>43502</v>
      </c>
      <c r="T28" s="37" t="s">
        <v>75</v>
      </c>
      <c r="U28" s="38" t="s">
        <v>75</v>
      </c>
      <c r="V28" s="34">
        <v>9</v>
      </c>
      <c r="W28" s="34" t="s">
        <v>138</v>
      </c>
      <c r="X28" s="34" t="s">
        <v>75</v>
      </c>
      <c r="Y28" s="34" t="s">
        <v>75</v>
      </c>
      <c r="Z28" s="34" t="s">
        <v>75</v>
      </c>
      <c r="AA28" s="34" t="s">
        <v>75</v>
      </c>
      <c r="AB28" s="34">
        <v>7</v>
      </c>
      <c r="AC28" s="34" t="s">
        <v>75</v>
      </c>
      <c r="AD28" s="35">
        <v>43524</v>
      </c>
      <c r="AE28" s="35">
        <v>43538</v>
      </c>
      <c r="AF28" s="34">
        <v>3</v>
      </c>
      <c r="AG28" s="35">
        <v>43551</v>
      </c>
      <c r="AH28" s="35">
        <v>43580</v>
      </c>
      <c r="AI28" s="35">
        <v>43581</v>
      </c>
      <c r="AJ28" s="34" t="s">
        <v>75</v>
      </c>
      <c r="AK28" s="43" t="s">
        <v>75</v>
      </c>
      <c r="AL28" s="34" t="s">
        <v>139</v>
      </c>
    </row>
    <row r="29" spans="1:38" ht="12.75" x14ac:dyDescent="0.2">
      <c r="A29" s="34">
        <v>26</v>
      </c>
      <c r="B29" s="34" t="s">
        <v>13</v>
      </c>
      <c r="C29" s="34" t="s">
        <v>140</v>
      </c>
      <c r="D29" s="34">
        <v>300</v>
      </c>
      <c r="E29" s="34">
        <v>6</v>
      </c>
      <c r="F29" s="34">
        <v>21</v>
      </c>
      <c r="G29" s="34" t="s">
        <v>75</v>
      </c>
      <c r="H29" s="34" t="s">
        <v>75</v>
      </c>
      <c r="I29" s="34" t="s">
        <v>75</v>
      </c>
      <c r="J29" s="34">
        <v>23</v>
      </c>
      <c r="K29" s="34" t="s">
        <v>141</v>
      </c>
      <c r="L29" s="34" t="s">
        <v>75</v>
      </c>
      <c r="M29" s="34" t="s">
        <v>75</v>
      </c>
      <c r="N29" s="34" t="s">
        <v>75</v>
      </c>
      <c r="O29" s="34">
        <v>7</v>
      </c>
      <c r="P29" s="34" t="s">
        <v>75</v>
      </c>
      <c r="Q29" s="36">
        <v>43452</v>
      </c>
      <c r="R29" s="35">
        <v>43482</v>
      </c>
      <c r="S29" s="35">
        <v>43483</v>
      </c>
      <c r="T29" s="37" t="s">
        <v>75</v>
      </c>
      <c r="U29" s="38" t="s">
        <v>75</v>
      </c>
      <c r="V29" s="34">
        <v>67</v>
      </c>
      <c r="W29" s="34" t="s">
        <v>142</v>
      </c>
      <c r="X29" s="34" t="s">
        <v>75</v>
      </c>
      <c r="Y29" s="34" t="s">
        <v>75</v>
      </c>
      <c r="Z29" s="34" t="s">
        <v>75</v>
      </c>
      <c r="AA29" s="34" t="s">
        <v>75</v>
      </c>
      <c r="AB29" s="34">
        <v>7</v>
      </c>
      <c r="AC29" s="34" t="s">
        <v>75</v>
      </c>
      <c r="AD29" s="35">
        <v>43544</v>
      </c>
      <c r="AE29" s="35">
        <v>43558</v>
      </c>
      <c r="AF29" s="34">
        <v>45</v>
      </c>
      <c r="AG29" s="35">
        <v>43579</v>
      </c>
      <c r="AH29" s="35">
        <v>43608</v>
      </c>
      <c r="AI29" s="35">
        <v>43609</v>
      </c>
      <c r="AJ29" s="34" t="s">
        <v>75</v>
      </c>
      <c r="AK29" s="43" t="s">
        <v>75</v>
      </c>
      <c r="AL29" s="34" t="s">
        <v>143</v>
      </c>
    </row>
    <row r="30" spans="1:38" ht="12.75" x14ac:dyDescent="0.2">
      <c r="A30" s="32">
        <v>27</v>
      </c>
      <c r="B30" s="32" t="s">
        <v>13</v>
      </c>
      <c r="C30" s="32" t="s">
        <v>144</v>
      </c>
      <c r="D30" s="32">
        <v>75</v>
      </c>
      <c r="E30" s="48"/>
      <c r="F30" s="48"/>
      <c r="G30" s="46"/>
      <c r="H30" s="46"/>
      <c r="I30" s="48"/>
      <c r="J30" s="48"/>
      <c r="K30" s="48"/>
      <c r="L30" s="57" t="s">
        <v>135</v>
      </c>
      <c r="M30" s="48"/>
      <c r="N30" s="48"/>
      <c r="O30" s="48"/>
      <c r="P30" s="48"/>
      <c r="Q30" s="48"/>
      <c r="R30" s="48"/>
      <c r="S30" s="48"/>
      <c r="T30" s="48"/>
      <c r="U30" s="46"/>
      <c r="V30" s="46"/>
      <c r="W30" s="46"/>
      <c r="X30" s="46"/>
      <c r="Y30" s="46"/>
      <c r="Z30" s="46"/>
      <c r="AA30" s="46"/>
      <c r="AB30" s="46"/>
      <c r="AC30" s="46"/>
      <c r="AD30" s="46"/>
      <c r="AE30" s="46"/>
      <c r="AF30" s="46"/>
      <c r="AG30" s="46"/>
      <c r="AH30" s="46"/>
      <c r="AI30" s="46"/>
      <c r="AJ30" s="46"/>
      <c r="AK30" s="58"/>
      <c r="AL30" s="56" t="s">
        <v>38</v>
      </c>
    </row>
    <row r="31" spans="1:38" ht="12.75" x14ac:dyDescent="0.2">
      <c r="A31" s="32">
        <v>28</v>
      </c>
      <c r="B31" s="32" t="s">
        <v>13</v>
      </c>
      <c r="C31" s="32" t="s">
        <v>145</v>
      </c>
      <c r="D31" s="32">
        <v>90</v>
      </c>
      <c r="E31" s="48"/>
      <c r="F31" s="48"/>
      <c r="G31" s="46"/>
      <c r="H31" s="46"/>
      <c r="I31" s="48"/>
      <c r="J31" s="48"/>
      <c r="K31" s="48"/>
      <c r="L31" s="57" t="s">
        <v>135</v>
      </c>
      <c r="M31" s="48"/>
      <c r="N31" s="48"/>
      <c r="O31" s="48"/>
      <c r="P31" s="48"/>
      <c r="Q31" s="48"/>
      <c r="R31" s="48"/>
      <c r="S31" s="48"/>
      <c r="T31" s="48"/>
      <c r="U31" s="46"/>
      <c r="V31" s="46"/>
      <c r="W31" s="46"/>
      <c r="X31" s="46"/>
      <c r="Y31" s="46"/>
      <c r="Z31" s="46"/>
      <c r="AA31" s="46"/>
      <c r="AB31" s="46"/>
      <c r="AC31" s="46"/>
      <c r="AD31" s="46"/>
      <c r="AE31" s="46"/>
      <c r="AF31" s="46"/>
      <c r="AG31" s="46"/>
      <c r="AH31" s="46"/>
      <c r="AI31" s="46"/>
      <c r="AJ31" s="46"/>
      <c r="AK31" s="58"/>
      <c r="AL31" s="56" t="s">
        <v>38</v>
      </c>
    </row>
    <row r="32" spans="1:38" ht="12.75" x14ac:dyDescent="0.2">
      <c r="A32" s="34">
        <v>29</v>
      </c>
      <c r="B32" s="34" t="s">
        <v>13</v>
      </c>
      <c r="C32" s="34" t="s">
        <v>146</v>
      </c>
      <c r="D32" s="34">
        <v>300</v>
      </c>
      <c r="E32" s="34">
        <v>6</v>
      </c>
      <c r="F32" s="34">
        <v>13</v>
      </c>
      <c r="G32" s="34" t="s">
        <v>75</v>
      </c>
      <c r="H32" s="34" t="s">
        <v>75</v>
      </c>
      <c r="I32" s="34" t="s">
        <v>75</v>
      </c>
      <c r="J32" s="34">
        <v>16</v>
      </c>
      <c r="K32" s="34" t="s">
        <v>147</v>
      </c>
      <c r="L32" s="34" t="s">
        <v>75</v>
      </c>
      <c r="M32" s="34" t="s">
        <v>75</v>
      </c>
      <c r="N32" s="34" t="s">
        <v>75</v>
      </c>
      <c r="O32" s="34">
        <v>6</v>
      </c>
      <c r="P32" s="34" t="s">
        <v>75</v>
      </c>
      <c r="Q32" s="36">
        <v>43405</v>
      </c>
      <c r="R32" s="36">
        <v>43434</v>
      </c>
      <c r="S32" s="36">
        <v>43437</v>
      </c>
      <c r="T32" s="34" t="s">
        <v>75</v>
      </c>
      <c r="U32" s="34" t="s">
        <v>75</v>
      </c>
      <c r="V32" s="34">
        <v>41</v>
      </c>
      <c r="W32" s="34" t="s">
        <v>148</v>
      </c>
      <c r="X32" s="34" t="s">
        <v>75</v>
      </c>
      <c r="Y32" s="34" t="s">
        <v>75</v>
      </c>
      <c r="Z32" s="34" t="s">
        <v>75</v>
      </c>
      <c r="AA32" s="34" t="s">
        <v>75</v>
      </c>
      <c r="AB32" s="34">
        <v>5</v>
      </c>
      <c r="AC32" s="34" t="s">
        <v>75</v>
      </c>
      <c r="AD32" s="35">
        <v>43544</v>
      </c>
      <c r="AE32" s="35">
        <v>43558</v>
      </c>
      <c r="AF32" s="34">
        <v>14</v>
      </c>
      <c r="AG32" s="35">
        <v>43565</v>
      </c>
      <c r="AH32" s="35">
        <v>43594</v>
      </c>
      <c r="AI32" s="35">
        <v>43595</v>
      </c>
      <c r="AJ32" s="34" t="s">
        <v>75</v>
      </c>
      <c r="AK32" s="43" t="s">
        <v>75</v>
      </c>
      <c r="AL32" s="34" t="s">
        <v>149</v>
      </c>
    </row>
    <row r="33" spans="1:38" ht="12.75" x14ac:dyDescent="0.2">
      <c r="A33" s="50"/>
      <c r="B33" s="50"/>
      <c r="C33" s="50"/>
      <c r="D33" s="50"/>
      <c r="E33" s="50"/>
      <c r="F33" s="50"/>
      <c r="G33" s="50"/>
      <c r="H33" s="50"/>
      <c r="I33" s="50"/>
      <c r="J33" s="50"/>
      <c r="K33" s="50"/>
      <c r="L33" s="50"/>
      <c r="M33" s="50"/>
      <c r="N33" s="50"/>
      <c r="O33" s="50"/>
      <c r="P33" s="50"/>
      <c r="Q33" s="35">
        <v>43472</v>
      </c>
      <c r="R33" s="49">
        <v>43501</v>
      </c>
      <c r="S33" s="49">
        <v>43502</v>
      </c>
      <c r="T33" s="34" t="s">
        <v>75</v>
      </c>
      <c r="U33" s="34" t="s">
        <v>75</v>
      </c>
      <c r="V33" s="54"/>
      <c r="W33" s="54"/>
      <c r="X33" s="54"/>
      <c r="Y33" s="54"/>
      <c r="Z33" s="54"/>
      <c r="AA33" s="54"/>
      <c r="AB33" s="54"/>
      <c r="AC33" s="54"/>
      <c r="AD33" s="54"/>
      <c r="AE33" s="54"/>
      <c r="AF33" s="54"/>
      <c r="AG33" s="54"/>
      <c r="AH33" s="54"/>
      <c r="AI33" s="54"/>
      <c r="AJ33" s="54"/>
      <c r="AK33" s="55"/>
      <c r="AL33" s="56" t="s">
        <v>38</v>
      </c>
    </row>
    <row r="34" spans="1:38" ht="12.75" x14ac:dyDescent="0.2">
      <c r="A34" s="34">
        <v>30</v>
      </c>
      <c r="B34" s="34" t="s">
        <v>13</v>
      </c>
      <c r="C34" s="34" t="s">
        <v>150</v>
      </c>
      <c r="D34" s="34">
        <v>110</v>
      </c>
      <c r="E34" s="34">
        <v>6</v>
      </c>
      <c r="F34" s="34">
        <v>10</v>
      </c>
      <c r="G34" s="34" t="s">
        <v>75</v>
      </c>
      <c r="H34" s="34" t="s">
        <v>75</v>
      </c>
      <c r="I34" s="34" t="s">
        <v>75</v>
      </c>
      <c r="J34" s="34">
        <v>6</v>
      </c>
      <c r="K34" s="34" t="s">
        <v>151</v>
      </c>
      <c r="L34" s="34" t="s">
        <v>75</v>
      </c>
      <c r="M34" s="34" t="s">
        <v>75</v>
      </c>
      <c r="N34" s="34" t="s">
        <v>75</v>
      </c>
      <c r="O34" s="34">
        <v>5</v>
      </c>
      <c r="P34" s="34" t="s">
        <v>75</v>
      </c>
      <c r="Q34" s="36">
        <v>43430</v>
      </c>
      <c r="R34" s="36">
        <v>43459</v>
      </c>
      <c r="S34" s="44">
        <v>43460</v>
      </c>
      <c r="T34" s="38" t="s">
        <v>75</v>
      </c>
      <c r="U34" s="38" t="s">
        <v>75</v>
      </c>
      <c r="V34" s="34">
        <v>15</v>
      </c>
      <c r="W34" s="34" t="s">
        <v>152</v>
      </c>
      <c r="X34" s="34" t="s">
        <v>75</v>
      </c>
      <c r="Y34" s="34" t="s">
        <v>75</v>
      </c>
      <c r="Z34" s="34" t="s">
        <v>75</v>
      </c>
      <c r="AA34" s="34" t="s">
        <v>75</v>
      </c>
      <c r="AB34" s="34">
        <v>3</v>
      </c>
      <c r="AC34" s="34" t="s">
        <v>75</v>
      </c>
      <c r="AD34" s="35">
        <v>43515</v>
      </c>
      <c r="AE34" s="35">
        <v>43529</v>
      </c>
      <c r="AF34" s="34" t="s">
        <v>112</v>
      </c>
      <c r="AG34" s="35">
        <v>43532</v>
      </c>
      <c r="AH34" s="35">
        <v>43563</v>
      </c>
      <c r="AI34" s="35">
        <v>43564</v>
      </c>
      <c r="AJ34" s="34" t="s">
        <v>75</v>
      </c>
      <c r="AK34" s="43" t="s">
        <v>75</v>
      </c>
      <c r="AL34" s="34" t="s">
        <v>153</v>
      </c>
    </row>
    <row r="35" spans="1:38" ht="12.75" x14ac:dyDescent="0.2">
      <c r="A35" s="34">
        <v>31</v>
      </c>
      <c r="B35" s="34" t="s">
        <v>13</v>
      </c>
      <c r="C35" s="34" t="s">
        <v>154</v>
      </c>
      <c r="D35" s="34">
        <v>180</v>
      </c>
      <c r="E35" s="34">
        <v>6</v>
      </c>
      <c r="F35" s="34">
        <v>9</v>
      </c>
      <c r="G35" s="34" t="s">
        <v>75</v>
      </c>
      <c r="H35" s="34" t="s">
        <v>75</v>
      </c>
      <c r="I35" s="34" t="s">
        <v>75</v>
      </c>
      <c r="J35" s="34">
        <v>11</v>
      </c>
      <c r="K35" s="34" t="s">
        <v>155</v>
      </c>
      <c r="L35" s="34" t="s">
        <v>75</v>
      </c>
      <c r="M35" s="34" t="s">
        <v>75</v>
      </c>
      <c r="N35" s="34" t="s">
        <v>75</v>
      </c>
      <c r="O35" s="34">
        <v>5</v>
      </c>
      <c r="P35" s="34" t="s">
        <v>75</v>
      </c>
      <c r="Q35" s="36">
        <v>43452</v>
      </c>
      <c r="R35" s="35">
        <v>43482</v>
      </c>
      <c r="S35" s="35">
        <v>43483</v>
      </c>
      <c r="T35" s="34" t="s">
        <v>75</v>
      </c>
      <c r="U35" s="34" t="s">
        <v>75</v>
      </c>
      <c r="V35" s="34">
        <v>30</v>
      </c>
      <c r="W35" s="34" t="s">
        <v>156</v>
      </c>
      <c r="X35" s="34" t="s">
        <v>75</v>
      </c>
      <c r="Y35" s="34" t="s">
        <v>75</v>
      </c>
      <c r="Z35" s="34" t="s">
        <v>75</v>
      </c>
      <c r="AA35" s="34" t="s">
        <v>75</v>
      </c>
      <c r="AB35" s="34">
        <v>5</v>
      </c>
      <c r="AC35" s="34" t="s">
        <v>75</v>
      </c>
      <c r="AD35" s="35">
        <v>43544</v>
      </c>
      <c r="AE35" s="35">
        <v>43558</v>
      </c>
      <c r="AF35" s="34">
        <v>13</v>
      </c>
      <c r="AG35" s="35">
        <v>43565</v>
      </c>
      <c r="AH35" s="35">
        <v>43594</v>
      </c>
      <c r="AI35" s="35">
        <v>43595</v>
      </c>
      <c r="AJ35" s="34" t="s">
        <v>75</v>
      </c>
      <c r="AK35" s="43" t="s">
        <v>75</v>
      </c>
      <c r="AL35" s="34" t="s">
        <v>157</v>
      </c>
    </row>
    <row r="36" spans="1:38" ht="12.75" x14ac:dyDescent="0.2">
      <c r="A36" s="34">
        <v>32</v>
      </c>
      <c r="B36" s="34" t="s">
        <v>13</v>
      </c>
      <c r="C36" s="34" t="s">
        <v>158</v>
      </c>
      <c r="D36" s="34">
        <v>300</v>
      </c>
      <c r="E36" s="34">
        <v>6</v>
      </c>
      <c r="F36" s="34">
        <v>28</v>
      </c>
      <c r="G36" s="34" t="s">
        <v>75</v>
      </c>
      <c r="H36" s="34" t="s">
        <v>75</v>
      </c>
      <c r="I36" s="34" t="s">
        <v>75</v>
      </c>
      <c r="J36" s="34">
        <v>10</v>
      </c>
      <c r="K36" s="40" t="s">
        <v>159</v>
      </c>
      <c r="L36" s="34" t="s">
        <v>75</v>
      </c>
      <c r="M36" s="34" t="s">
        <v>75</v>
      </c>
      <c r="N36" s="34" t="s">
        <v>75</v>
      </c>
      <c r="O36" s="34">
        <v>9</v>
      </c>
      <c r="P36" s="34" t="s">
        <v>75</v>
      </c>
      <c r="Q36" s="36">
        <v>43444</v>
      </c>
      <c r="R36" s="35">
        <v>43473</v>
      </c>
      <c r="S36" s="35">
        <v>43474</v>
      </c>
      <c r="T36" s="34" t="s">
        <v>75</v>
      </c>
      <c r="U36" s="34" t="s">
        <v>75</v>
      </c>
      <c r="V36" s="34">
        <v>60</v>
      </c>
      <c r="W36" s="34" t="s">
        <v>160</v>
      </c>
      <c r="X36" s="34" t="s">
        <v>75</v>
      </c>
      <c r="Y36" s="34" t="s">
        <v>75</v>
      </c>
      <c r="Z36" s="34" t="s">
        <v>75</v>
      </c>
      <c r="AA36" s="34" t="s">
        <v>75</v>
      </c>
      <c r="AB36" s="34">
        <v>9</v>
      </c>
      <c r="AC36" s="34" t="s">
        <v>75</v>
      </c>
      <c r="AD36" s="35">
        <v>43544</v>
      </c>
      <c r="AE36" s="35">
        <v>43558</v>
      </c>
      <c r="AF36" s="34">
        <v>32</v>
      </c>
      <c r="AG36" s="35">
        <v>43585</v>
      </c>
      <c r="AH36" s="35">
        <v>43614</v>
      </c>
      <c r="AI36" s="35">
        <v>43615</v>
      </c>
      <c r="AJ36" s="34" t="s">
        <v>75</v>
      </c>
      <c r="AK36" s="43" t="s">
        <v>75</v>
      </c>
      <c r="AL36" s="34" t="s">
        <v>161</v>
      </c>
    </row>
    <row r="37" spans="1:38" ht="12.75" x14ac:dyDescent="0.2">
      <c r="A37" s="32">
        <v>33</v>
      </c>
      <c r="B37" s="32" t="s">
        <v>13</v>
      </c>
      <c r="C37" s="32" t="s">
        <v>162</v>
      </c>
      <c r="D37" s="32">
        <v>360</v>
      </c>
      <c r="E37" s="48"/>
      <c r="F37" s="48"/>
      <c r="G37" s="46"/>
      <c r="H37" s="46"/>
      <c r="I37" s="48"/>
      <c r="J37" s="48"/>
      <c r="K37" s="48"/>
      <c r="L37" s="57" t="s">
        <v>135</v>
      </c>
      <c r="M37" s="48"/>
      <c r="N37" s="48"/>
      <c r="O37" s="48"/>
      <c r="P37" s="48"/>
      <c r="Q37" s="48"/>
      <c r="R37" s="48"/>
      <c r="S37" s="48"/>
      <c r="T37" s="48"/>
      <c r="U37" s="46"/>
      <c r="V37" s="46"/>
      <c r="W37" s="46"/>
      <c r="X37" s="46"/>
      <c r="Y37" s="46"/>
      <c r="Z37" s="46"/>
      <c r="AA37" s="46"/>
      <c r="AB37" s="46"/>
      <c r="AC37" s="46"/>
      <c r="AD37" s="46"/>
      <c r="AE37" s="46"/>
      <c r="AF37" s="46"/>
      <c r="AG37" s="46"/>
      <c r="AH37" s="46"/>
      <c r="AI37" s="46"/>
      <c r="AJ37" s="46"/>
      <c r="AK37" s="58"/>
      <c r="AL37" s="56" t="s">
        <v>38</v>
      </c>
    </row>
    <row r="38" spans="1:38" ht="12.75" x14ac:dyDescent="0.2">
      <c r="A38" s="32">
        <v>34</v>
      </c>
      <c r="B38" s="32" t="s">
        <v>13</v>
      </c>
      <c r="C38" s="32" t="s">
        <v>163</v>
      </c>
      <c r="D38" s="32">
        <v>100</v>
      </c>
      <c r="E38" s="48"/>
      <c r="F38" s="48"/>
      <c r="G38" s="46"/>
      <c r="H38" s="46"/>
      <c r="I38" s="48"/>
      <c r="J38" s="48"/>
      <c r="K38" s="48"/>
      <c r="L38" s="57" t="s">
        <v>135</v>
      </c>
      <c r="M38" s="48"/>
      <c r="N38" s="48"/>
      <c r="O38" s="48"/>
      <c r="P38" s="48"/>
      <c r="Q38" s="48"/>
      <c r="R38" s="48"/>
      <c r="S38" s="48"/>
      <c r="T38" s="48"/>
      <c r="U38" s="46"/>
      <c r="V38" s="46"/>
      <c r="W38" s="46"/>
      <c r="X38" s="46"/>
      <c r="Y38" s="46"/>
      <c r="Z38" s="46"/>
      <c r="AA38" s="46"/>
      <c r="AB38" s="46"/>
      <c r="AC38" s="46"/>
      <c r="AD38" s="46"/>
      <c r="AE38" s="46"/>
      <c r="AF38" s="46"/>
      <c r="AG38" s="46"/>
      <c r="AH38" s="46"/>
      <c r="AI38" s="46"/>
      <c r="AJ38" s="46"/>
      <c r="AK38" s="58"/>
      <c r="AL38" s="56" t="s">
        <v>38</v>
      </c>
    </row>
    <row r="39" spans="1:38" ht="12.75" x14ac:dyDescent="0.2">
      <c r="A39" s="34">
        <v>35</v>
      </c>
      <c r="B39" s="34" t="s">
        <v>13</v>
      </c>
      <c r="C39" s="34" t="s">
        <v>164</v>
      </c>
      <c r="D39" s="34">
        <v>155</v>
      </c>
      <c r="E39" s="34">
        <v>6</v>
      </c>
      <c r="F39" s="34">
        <v>9</v>
      </c>
      <c r="G39" s="34" t="s">
        <v>75</v>
      </c>
      <c r="H39" s="34" t="s">
        <v>75</v>
      </c>
      <c r="I39" s="34" t="s">
        <v>75</v>
      </c>
      <c r="J39" s="34">
        <v>2</v>
      </c>
      <c r="K39" s="34" t="s">
        <v>165</v>
      </c>
      <c r="L39" s="34" t="s">
        <v>75</v>
      </c>
      <c r="M39" s="34" t="s">
        <v>75</v>
      </c>
      <c r="N39" s="34" t="s">
        <v>75</v>
      </c>
      <c r="O39" s="34">
        <v>5</v>
      </c>
      <c r="P39" s="34" t="s">
        <v>75</v>
      </c>
      <c r="Q39" s="35">
        <v>43364</v>
      </c>
      <c r="R39" s="36">
        <v>43395</v>
      </c>
      <c r="S39" s="36">
        <v>43396</v>
      </c>
      <c r="T39" s="34" t="s">
        <v>75</v>
      </c>
      <c r="U39" s="34" t="s">
        <v>75</v>
      </c>
      <c r="V39" s="34">
        <v>16</v>
      </c>
      <c r="W39" s="34" t="s">
        <v>166</v>
      </c>
      <c r="X39" s="34" t="s">
        <v>75</v>
      </c>
      <c r="Y39" s="34" t="s">
        <v>75</v>
      </c>
      <c r="Z39" s="34" t="s">
        <v>75</v>
      </c>
      <c r="AA39" s="34" t="s">
        <v>75</v>
      </c>
      <c r="AB39" s="34">
        <v>5</v>
      </c>
      <c r="AC39" s="34" t="s">
        <v>75</v>
      </c>
      <c r="AD39" s="35">
        <v>43544</v>
      </c>
      <c r="AE39" s="35">
        <v>43558</v>
      </c>
      <c r="AF39" s="34">
        <v>1</v>
      </c>
      <c r="AG39" s="35">
        <v>43565</v>
      </c>
      <c r="AH39" s="35">
        <v>43594</v>
      </c>
      <c r="AI39" s="35">
        <v>43595</v>
      </c>
      <c r="AJ39" s="34" t="s">
        <v>75</v>
      </c>
      <c r="AK39" s="43" t="s">
        <v>75</v>
      </c>
      <c r="AL39" s="34" t="s">
        <v>167</v>
      </c>
    </row>
    <row r="40" spans="1:38" ht="12.75" x14ac:dyDescent="0.2">
      <c r="A40" s="32">
        <v>36</v>
      </c>
      <c r="B40" s="32" t="s">
        <v>13</v>
      </c>
      <c r="C40" s="32" t="s">
        <v>168</v>
      </c>
      <c r="D40" s="32">
        <v>165</v>
      </c>
      <c r="E40" s="32">
        <v>3</v>
      </c>
      <c r="F40" s="32">
        <v>4</v>
      </c>
      <c r="G40" s="32" t="s">
        <v>75</v>
      </c>
      <c r="H40" s="32" t="s">
        <v>75</v>
      </c>
      <c r="I40" s="48"/>
      <c r="J40" s="48"/>
      <c r="K40" s="48"/>
      <c r="L40" s="57" t="s">
        <v>135</v>
      </c>
      <c r="M40" s="48"/>
      <c r="N40" s="48"/>
      <c r="O40" s="48"/>
      <c r="P40" s="48"/>
      <c r="Q40" s="48"/>
      <c r="R40" s="48"/>
      <c r="S40" s="48"/>
      <c r="T40" s="48"/>
      <c r="U40" s="46"/>
      <c r="V40" s="46"/>
      <c r="W40" s="46"/>
      <c r="X40" s="46"/>
      <c r="Y40" s="46"/>
      <c r="Z40" s="46"/>
      <c r="AA40" s="46"/>
      <c r="AB40" s="46"/>
      <c r="AC40" s="46"/>
      <c r="AD40" s="46"/>
      <c r="AE40" s="46"/>
      <c r="AF40" s="46"/>
      <c r="AG40" s="46"/>
      <c r="AH40" s="46"/>
      <c r="AI40" s="46"/>
      <c r="AJ40" s="46"/>
      <c r="AK40" s="58"/>
      <c r="AL40" s="56" t="s">
        <v>38</v>
      </c>
    </row>
    <row r="41" spans="1:38" ht="12.75" x14ac:dyDescent="0.2">
      <c r="A41" s="34">
        <v>37</v>
      </c>
      <c r="B41" s="34" t="s">
        <v>13</v>
      </c>
      <c r="C41" s="34" t="s">
        <v>169</v>
      </c>
      <c r="D41" s="34">
        <v>600</v>
      </c>
      <c r="E41" s="34">
        <v>6</v>
      </c>
      <c r="F41" s="34">
        <v>10</v>
      </c>
      <c r="G41" s="34" t="s">
        <v>75</v>
      </c>
      <c r="H41" s="34" t="s">
        <v>75</v>
      </c>
      <c r="I41" s="34" t="s">
        <v>75</v>
      </c>
      <c r="J41" s="34">
        <v>7</v>
      </c>
      <c r="K41" s="34" t="s">
        <v>170</v>
      </c>
      <c r="L41" s="34" t="s">
        <v>75</v>
      </c>
      <c r="M41" s="34" t="s">
        <v>75</v>
      </c>
      <c r="N41" s="34" t="s">
        <v>75</v>
      </c>
      <c r="O41" s="34">
        <v>5</v>
      </c>
      <c r="P41" s="34" t="s">
        <v>75</v>
      </c>
      <c r="Q41" s="36">
        <v>43405</v>
      </c>
      <c r="R41" s="36">
        <v>43434</v>
      </c>
      <c r="S41" s="44">
        <v>43437</v>
      </c>
      <c r="T41" s="38" t="s">
        <v>75</v>
      </c>
      <c r="U41" s="38" t="s">
        <v>75</v>
      </c>
      <c r="V41" s="34">
        <v>18</v>
      </c>
      <c r="W41" s="34" t="s">
        <v>171</v>
      </c>
      <c r="X41" s="34" t="s">
        <v>75</v>
      </c>
      <c r="Y41" s="34" t="s">
        <v>75</v>
      </c>
      <c r="Z41" s="34" t="s">
        <v>75</v>
      </c>
      <c r="AA41" s="34" t="s">
        <v>75</v>
      </c>
      <c r="AB41" s="34">
        <v>4</v>
      </c>
      <c r="AC41" s="34" t="s">
        <v>75</v>
      </c>
      <c r="AD41" s="35">
        <v>43515</v>
      </c>
      <c r="AE41" s="35">
        <v>43529</v>
      </c>
      <c r="AF41" s="34" t="s">
        <v>112</v>
      </c>
      <c r="AG41" s="35">
        <v>43532</v>
      </c>
      <c r="AH41" s="35">
        <v>43563</v>
      </c>
      <c r="AI41" s="35">
        <v>43564</v>
      </c>
      <c r="AJ41" s="34" t="s">
        <v>75</v>
      </c>
      <c r="AK41" s="43" t="s">
        <v>75</v>
      </c>
      <c r="AL41" s="34" t="s">
        <v>172</v>
      </c>
    </row>
    <row r="42" spans="1:38" ht="12.75" x14ac:dyDescent="0.2">
      <c r="A42" s="34">
        <v>38</v>
      </c>
      <c r="B42" s="34" t="s">
        <v>13</v>
      </c>
      <c r="C42" s="34" t="s">
        <v>173</v>
      </c>
      <c r="D42" s="34">
        <v>2000</v>
      </c>
      <c r="E42" s="34">
        <v>6</v>
      </c>
      <c r="F42" s="34">
        <v>4</v>
      </c>
      <c r="G42" s="34" t="s">
        <v>75</v>
      </c>
      <c r="H42" s="34" t="s">
        <v>75</v>
      </c>
      <c r="I42" s="34" t="s">
        <v>75</v>
      </c>
      <c r="J42" s="34">
        <v>6</v>
      </c>
      <c r="K42" s="34" t="s">
        <v>174</v>
      </c>
      <c r="L42" s="34" t="s">
        <v>75</v>
      </c>
      <c r="M42" s="34" t="s">
        <v>75</v>
      </c>
      <c r="N42" s="34" t="s">
        <v>75</v>
      </c>
      <c r="O42" s="34">
        <v>7</v>
      </c>
      <c r="P42" s="34" t="s">
        <v>75</v>
      </c>
      <c r="Q42" s="36">
        <v>43405</v>
      </c>
      <c r="R42" s="36">
        <v>43434</v>
      </c>
      <c r="S42" s="36">
        <v>43437</v>
      </c>
      <c r="T42" s="34" t="s">
        <v>75</v>
      </c>
      <c r="U42" s="34" t="s">
        <v>75</v>
      </c>
      <c r="V42" s="50"/>
      <c r="W42" s="50"/>
      <c r="X42" s="34" t="s">
        <v>104</v>
      </c>
      <c r="Y42" s="50"/>
      <c r="Z42" s="50"/>
      <c r="AA42" s="50"/>
      <c r="AB42" s="50"/>
      <c r="AC42" s="50"/>
      <c r="AD42" s="50"/>
      <c r="AE42" s="50"/>
      <c r="AF42" s="50"/>
      <c r="AG42" s="50"/>
      <c r="AH42" s="50"/>
      <c r="AI42" s="50"/>
      <c r="AJ42" s="34" t="s">
        <v>75</v>
      </c>
      <c r="AK42" s="43" t="s">
        <v>75</v>
      </c>
      <c r="AL42" s="34" t="s">
        <v>174</v>
      </c>
    </row>
    <row r="43" spans="1:38" ht="12.75" x14ac:dyDescent="0.2">
      <c r="A43" s="32">
        <v>39</v>
      </c>
      <c r="B43" s="32" t="s">
        <v>13</v>
      </c>
      <c r="C43" s="32" t="s">
        <v>175</v>
      </c>
      <c r="D43" s="32">
        <v>50</v>
      </c>
      <c r="E43" s="32">
        <v>3</v>
      </c>
      <c r="F43" s="32">
        <v>5</v>
      </c>
      <c r="G43" s="32" t="s">
        <v>75</v>
      </c>
      <c r="H43" s="32" t="s">
        <v>75</v>
      </c>
      <c r="I43" s="48"/>
      <c r="J43" s="48"/>
      <c r="K43" s="48"/>
      <c r="L43" s="57" t="s">
        <v>135</v>
      </c>
      <c r="M43" s="48"/>
      <c r="N43" s="48"/>
      <c r="O43" s="48"/>
      <c r="P43" s="48"/>
      <c r="Q43" s="48"/>
      <c r="R43" s="48"/>
      <c r="S43" s="48"/>
      <c r="T43" s="48"/>
      <c r="U43" s="46"/>
      <c r="V43" s="46"/>
      <c r="W43" s="46"/>
      <c r="X43" s="46"/>
      <c r="Y43" s="46"/>
      <c r="Z43" s="46"/>
      <c r="AA43" s="46"/>
      <c r="AB43" s="46"/>
      <c r="AC43" s="46"/>
      <c r="AD43" s="46"/>
      <c r="AE43" s="46"/>
      <c r="AF43" s="46"/>
      <c r="AG43" s="46"/>
      <c r="AH43" s="46"/>
      <c r="AI43" s="46"/>
      <c r="AJ43" s="46"/>
      <c r="AK43" s="58"/>
      <c r="AL43" s="56" t="s">
        <v>38</v>
      </c>
    </row>
    <row r="44" spans="1:38" ht="12.75" x14ac:dyDescent="0.2">
      <c r="A44" s="34">
        <v>40</v>
      </c>
      <c r="B44" s="34" t="s">
        <v>13</v>
      </c>
      <c r="C44" s="34" t="s">
        <v>176</v>
      </c>
      <c r="D44" s="34">
        <v>350</v>
      </c>
      <c r="E44" s="34">
        <v>6</v>
      </c>
      <c r="F44" s="34">
        <v>22</v>
      </c>
      <c r="G44" s="34" t="s">
        <v>75</v>
      </c>
      <c r="H44" s="34" t="s">
        <v>75</v>
      </c>
      <c r="I44" s="34" t="s">
        <v>75</v>
      </c>
      <c r="J44" s="34">
        <v>6</v>
      </c>
      <c r="K44" s="34" t="s">
        <v>177</v>
      </c>
      <c r="L44" s="34" t="s">
        <v>75</v>
      </c>
      <c r="M44" s="34" t="s">
        <v>75</v>
      </c>
      <c r="N44" s="34" t="s">
        <v>75</v>
      </c>
      <c r="O44" s="34">
        <v>8</v>
      </c>
      <c r="P44" s="34" t="s">
        <v>75</v>
      </c>
      <c r="Q44" s="36">
        <v>43430</v>
      </c>
      <c r="R44" s="36">
        <v>43459</v>
      </c>
      <c r="S44" s="36">
        <v>43460</v>
      </c>
      <c r="T44" s="34" t="s">
        <v>75</v>
      </c>
      <c r="U44" s="34" t="s">
        <v>75</v>
      </c>
      <c r="V44" s="50"/>
      <c r="W44" s="50"/>
      <c r="X44" s="34" t="s">
        <v>104</v>
      </c>
      <c r="Y44" s="50"/>
      <c r="Z44" s="50"/>
      <c r="AA44" s="50"/>
      <c r="AB44" s="50"/>
      <c r="AC44" s="50"/>
      <c r="AD44" s="50"/>
      <c r="AE44" s="50"/>
      <c r="AF44" s="50"/>
      <c r="AG44" s="50"/>
      <c r="AH44" s="50"/>
      <c r="AI44" s="50"/>
      <c r="AJ44" s="34" t="s">
        <v>75</v>
      </c>
      <c r="AK44" s="43" t="s">
        <v>75</v>
      </c>
      <c r="AL44" s="34" t="s">
        <v>177</v>
      </c>
    </row>
    <row r="45" spans="1:38" ht="12.75" x14ac:dyDescent="0.2">
      <c r="A45" s="34">
        <v>41</v>
      </c>
      <c r="B45" s="34" t="s">
        <v>13</v>
      </c>
      <c r="C45" s="34" t="s">
        <v>178</v>
      </c>
      <c r="D45" s="34">
        <v>10</v>
      </c>
      <c r="E45" s="34">
        <v>6</v>
      </c>
      <c r="F45" s="34">
        <v>14</v>
      </c>
      <c r="G45" s="34" t="s">
        <v>75</v>
      </c>
      <c r="H45" s="34" t="s">
        <v>75</v>
      </c>
      <c r="I45" s="34" t="s">
        <v>75</v>
      </c>
      <c r="J45" s="34">
        <v>2</v>
      </c>
      <c r="K45" s="34" t="s">
        <v>179</v>
      </c>
      <c r="L45" s="34" t="s">
        <v>75</v>
      </c>
      <c r="M45" s="34" t="s">
        <v>75</v>
      </c>
      <c r="N45" s="34" t="s">
        <v>75</v>
      </c>
      <c r="O45" s="34">
        <v>2</v>
      </c>
      <c r="P45" s="34" t="s">
        <v>75</v>
      </c>
      <c r="Q45" s="35">
        <v>43364</v>
      </c>
      <c r="R45" s="36">
        <v>43395</v>
      </c>
      <c r="S45" s="36">
        <v>43396</v>
      </c>
      <c r="T45" s="34" t="s">
        <v>75</v>
      </c>
      <c r="U45" s="34" t="s">
        <v>75</v>
      </c>
      <c r="V45" s="34">
        <v>2</v>
      </c>
      <c r="W45" s="34" t="s">
        <v>180</v>
      </c>
      <c r="X45" s="34" t="s">
        <v>75</v>
      </c>
      <c r="Y45" s="34" t="s">
        <v>75</v>
      </c>
      <c r="Z45" s="34" t="s">
        <v>75</v>
      </c>
      <c r="AA45" s="34" t="s">
        <v>75</v>
      </c>
      <c r="AB45" s="34">
        <v>2</v>
      </c>
      <c r="AC45" s="34" t="s">
        <v>75</v>
      </c>
      <c r="AD45" s="35">
        <v>43488</v>
      </c>
      <c r="AE45" s="35">
        <v>43502</v>
      </c>
      <c r="AF45" s="34" t="s">
        <v>112</v>
      </c>
      <c r="AG45" s="35">
        <v>43523</v>
      </c>
      <c r="AH45" s="35">
        <v>43552</v>
      </c>
      <c r="AI45" s="35">
        <v>43553</v>
      </c>
      <c r="AJ45" s="34" t="s">
        <v>75</v>
      </c>
      <c r="AK45" s="43" t="s">
        <v>75</v>
      </c>
      <c r="AL45" s="34" t="s">
        <v>181</v>
      </c>
    </row>
    <row r="46" spans="1:38" ht="12.75" x14ac:dyDescent="0.2">
      <c r="A46" s="34">
        <v>42</v>
      </c>
      <c r="B46" s="34" t="s">
        <v>13</v>
      </c>
      <c r="C46" s="34" t="s">
        <v>182</v>
      </c>
      <c r="D46" s="34">
        <v>620</v>
      </c>
      <c r="E46" s="34">
        <v>6</v>
      </c>
      <c r="F46" s="34">
        <v>12</v>
      </c>
      <c r="G46" s="34" t="s">
        <v>75</v>
      </c>
      <c r="H46" s="34" t="s">
        <v>75</v>
      </c>
      <c r="I46" s="34" t="s">
        <v>75</v>
      </c>
      <c r="J46" s="34">
        <v>3</v>
      </c>
      <c r="K46" s="34" t="s">
        <v>183</v>
      </c>
      <c r="L46" s="34" t="s">
        <v>75</v>
      </c>
      <c r="M46" s="34" t="s">
        <v>75</v>
      </c>
      <c r="N46" s="34" t="s">
        <v>75</v>
      </c>
      <c r="O46" s="34">
        <v>5</v>
      </c>
      <c r="P46" s="34" t="s">
        <v>75</v>
      </c>
      <c r="Q46" s="35">
        <v>43364</v>
      </c>
      <c r="R46" s="36">
        <v>43395</v>
      </c>
      <c r="S46" s="36">
        <v>43396</v>
      </c>
      <c r="T46" s="34" t="s">
        <v>75</v>
      </c>
      <c r="U46" s="34" t="s">
        <v>75</v>
      </c>
      <c r="V46" s="50"/>
      <c r="W46" s="50"/>
      <c r="X46" s="34" t="s">
        <v>104</v>
      </c>
      <c r="Y46" s="50"/>
      <c r="Z46" s="50"/>
      <c r="AA46" s="50"/>
      <c r="AB46" s="50"/>
      <c r="AC46" s="50"/>
      <c r="AD46" s="50"/>
      <c r="AE46" s="50"/>
      <c r="AF46" s="50"/>
      <c r="AG46" s="50"/>
      <c r="AH46" s="50"/>
      <c r="AI46" s="50"/>
      <c r="AJ46" s="34" t="s">
        <v>75</v>
      </c>
      <c r="AK46" s="43" t="s">
        <v>75</v>
      </c>
      <c r="AL46" s="34" t="s">
        <v>183</v>
      </c>
    </row>
    <row r="47" spans="1:38" ht="12.75" x14ac:dyDescent="0.2">
      <c r="A47" s="34">
        <v>43</v>
      </c>
      <c r="B47" s="34" t="s">
        <v>13</v>
      </c>
      <c r="C47" s="34" t="s">
        <v>184</v>
      </c>
      <c r="D47" s="34">
        <v>250</v>
      </c>
      <c r="E47" s="34">
        <v>6</v>
      </c>
      <c r="F47" s="34">
        <v>8</v>
      </c>
      <c r="G47" s="34" t="s">
        <v>75</v>
      </c>
      <c r="H47" s="34" t="s">
        <v>75</v>
      </c>
      <c r="I47" s="34" t="s">
        <v>75</v>
      </c>
      <c r="J47" s="34">
        <v>1</v>
      </c>
      <c r="K47" s="34" t="s">
        <v>185</v>
      </c>
      <c r="L47" s="34" t="s">
        <v>75</v>
      </c>
      <c r="M47" s="34" t="s">
        <v>75</v>
      </c>
      <c r="N47" s="34" t="s">
        <v>75</v>
      </c>
      <c r="O47" s="34">
        <v>4</v>
      </c>
      <c r="P47" s="34" t="s">
        <v>75</v>
      </c>
      <c r="Q47" s="35">
        <v>43472</v>
      </c>
      <c r="R47" s="49">
        <v>43501</v>
      </c>
      <c r="S47" s="49">
        <v>43502</v>
      </c>
      <c r="T47" s="34" t="s">
        <v>75</v>
      </c>
      <c r="U47" s="34" t="s">
        <v>75</v>
      </c>
      <c r="V47" s="34">
        <v>2</v>
      </c>
      <c r="W47" s="34" t="s">
        <v>186</v>
      </c>
      <c r="X47" s="34" t="s">
        <v>75</v>
      </c>
      <c r="Y47" s="34" t="s">
        <v>75</v>
      </c>
      <c r="Z47" s="34" t="s">
        <v>75</v>
      </c>
      <c r="AA47" s="34" t="s">
        <v>75</v>
      </c>
      <c r="AB47" s="34">
        <v>4</v>
      </c>
      <c r="AC47" s="34" t="s">
        <v>75</v>
      </c>
      <c r="AD47" s="35">
        <v>43524</v>
      </c>
      <c r="AE47" s="35">
        <v>43538</v>
      </c>
      <c r="AF47" s="34" t="s">
        <v>112</v>
      </c>
      <c r="AG47" s="35">
        <v>43544</v>
      </c>
      <c r="AH47" s="35">
        <v>43573</v>
      </c>
      <c r="AI47" s="35">
        <v>43574</v>
      </c>
      <c r="AJ47" s="34" t="s">
        <v>75</v>
      </c>
      <c r="AK47" s="43" t="s">
        <v>75</v>
      </c>
      <c r="AL47" s="34" t="s">
        <v>187</v>
      </c>
    </row>
    <row r="48" spans="1:38" ht="12.75" x14ac:dyDescent="0.2">
      <c r="A48" s="32">
        <v>44</v>
      </c>
      <c r="B48" s="32" t="s">
        <v>13</v>
      </c>
      <c r="C48" s="32" t="s">
        <v>188</v>
      </c>
      <c r="D48" s="32">
        <v>50</v>
      </c>
      <c r="E48" s="32">
        <v>6</v>
      </c>
      <c r="F48" s="32">
        <v>6</v>
      </c>
      <c r="G48" s="32" t="s">
        <v>75</v>
      </c>
      <c r="H48" s="32" t="s">
        <v>75</v>
      </c>
      <c r="I48" s="48"/>
      <c r="J48" s="48"/>
      <c r="K48" s="48"/>
      <c r="L48" s="57" t="s">
        <v>135</v>
      </c>
      <c r="M48" s="48"/>
      <c r="N48" s="48"/>
      <c r="O48" s="48"/>
      <c r="P48" s="48"/>
      <c r="Q48" s="48"/>
      <c r="R48" s="48"/>
      <c r="S48" s="48"/>
      <c r="T48" s="48"/>
      <c r="U48" s="46"/>
      <c r="V48" s="46"/>
      <c r="W48" s="46"/>
      <c r="X48" s="46"/>
      <c r="Y48" s="46"/>
      <c r="Z48" s="46"/>
      <c r="AA48" s="46"/>
      <c r="AB48" s="46"/>
      <c r="AC48" s="46"/>
      <c r="AD48" s="46"/>
      <c r="AE48" s="46"/>
      <c r="AF48" s="46"/>
      <c r="AG48" s="46"/>
      <c r="AH48" s="46"/>
      <c r="AI48" s="46"/>
      <c r="AJ48" s="46"/>
      <c r="AK48" s="58"/>
      <c r="AL48" s="56" t="s">
        <v>38</v>
      </c>
    </row>
    <row r="49" spans="1:38" ht="12.75" x14ac:dyDescent="0.2">
      <c r="A49" s="34">
        <v>45</v>
      </c>
      <c r="B49" s="34" t="s">
        <v>13</v>
      </c>
      <c r="C49" s="34" t="s">
        <v>189</v>
      </c>
      <c r="D49" s="34">
        <v>400</v>
      </c>
      <c r="E49" s="34">
        <v>6</v>
      </c>
      <c r="F49" s="34">
        <v>19</v>
      </c>
      <c r="G49" s="34" t="s">
        <v>75</v>
      </c>
      <c r="H49" s="34" t="s">
        <v>75</v>
      </c>
      <c r="I49" s="34" t="s">
        <v>75</v>
      </c>
      <c r="J49" s="34">
        <v>13</v>
      </c>
      <c r="K49" s="34" t="s">
        <v>190</v>
      </c>
      <c r="L49" s="34" t="s">
        <v>75</v>
      </c>
      <c r="M49" s="34" t="s">
        <v>75</v>
      </c>
      <c r="N49" s="34" t="s">
        <v>75</v>
      </c>
      <c r="O49" s="34">
        <v>7</v>
      </c>
      <c r="P49" s="34" t="s">
        <v>75</v>
      </c>
      <c r="Q49" s="36">
        <v>43461</v>
      </c>
      <c r="R49" s="35">
        <v>43490</v>
      </c>
      <c r="S49" s="35">
        <v>43493</v>
      </c>
      <c r="T49" s="34" t="s">
        <v>75</v>
      </c>
      <c r="U49" s="34" t="s">
        <v>75</v>
      </c>
      <c r="V49" s="41"/>
      <c r="W49" s="41"/>
      <c r="X49" s="34" t="s">
        <v>104</v>
      </c>
      <c r="Y49" s="50"/>
      <c r="Z49" s="50"/>
      <c r="AA49" s="50"/>
      <c r="AB49" s="50"/>
      <c r="AC49" s="50"/>
      <c r="AD49" s="50"/>
      <c r="AE49" s="50"/>
      <c r="AF49" s="50"/>
      <c r="AG49" s="50"/>
      <c r="AH49" s="50"/>
      <c r="AI49" s="50"/>
      <c r="AJ49" s="34" t="s">
        <v>75</v>
      </c>
      <c r="AK49" s="43" t="s">
        <v>75</v>
      </c>
      <c r="AL49" s="34" t="s">
        <v>190</v>
      </c>
    </row>
    <row r="50" spans="1:38" ht="12.75" x14ac:dyDescent="0.2">
      <c r="A50" s="32">
        <v>46</v>
      </c>
      <c r="B50" s="32" t="s">
        <v>15</v>
      </c>
      <c r="C50" s="32" t="s">
        <v>191</v>
      </c>
      <c r="D50" s="32">
        <v>65</v>
      </c>
      <c r="E50" s="46"/>
      <c r="F50" s="46"/>
      <c r="G50" s="46"/>
      <c r="H50" s="46"/>
      <c r="I50" s="46"/>
      <c r="J50" s="46"/>
      <c r="K50" s="46"/>
      <c r="L50" s="46"/>
      <c r="M50" s="46"/>
      <c r="N50" s="59" t="s">
        <v>97</v>
      </c>
      <c r="O50" s="46"/>
      <c r="P50" s="46"/>
      <c r="Q50" s="46"/>
      <c r="R50" s="46"/>
      <c r="S50" s="46"/>
      <c r="T50" s="46"/>
      <c r="U50" s="46"/>
      <c r="V50" s="48"/>
      <c r="W50" s="48"/>
      <c r="X50" s="48"/>
      <c r="Y50" s="48"/>
      <c r="Z50" s="48"/>
      <c r="AA50" s="48"/>
      <c r="AB50" s="48"/>
      <c r="AC50" s="48"/>
      <c r="AD50" s="48"/>
      <c r="AE50" s="48"/>
      <c r="AF50" s="48"/>
      <c r="AG50" s="48"/>
      <c r="AH50" s="48"/>
      <c r="AI50" s="48"/>
      <c r="AJ50" s="48"/>
      <c r="AK50" s="48"/>
      <c r="AL50" s="46"/>
    </row>
    <row r="51" spans="1:38" ht="12.75" x14ac:dyDescent="0.2">
      <c r="A51" s="32">
        <v>47</v>
      </c>
      <c r="B51" s="32" t="s">
        <v>15</v>
      </c>
      <c r="C51" s="32" t="s">
        <v>192</v>
      </c>
      <c r="D51" s="32">
        <v>180</v>
      </c>
      <c r="E51" s="48"/>
      <c r="F51" s="48"/>
      <c r="G51" s="46"/>
      <c r="H51" s="46"/>
      <c r="I51" s="48"/>
      <c r="J51" s="48"/>
      <c r="K51" s="48"/>
      <c r="L51" s="48"/>
      <c r="M51" s="48"/>
      <c r="N51" s="59" t="s">
        <v>97</v>
      </c>
      <c r="O51" s="48"/>
      <c r="P51" s="48"/>
      <c r="Q51" s="48"/>
      <c r="R51" s="48"/>
      <c r="S51" s="48"/>
      <c r="T51" s="48"/>
      <c r="U51" s="48"/>
      <c r="V51" s="48"/>
      <c r="W51" s="48"/>
      <c r="X51" s="48"/>
      <c r="Y51" s="48"/>
      <c r="Z51" s="48"/>
      <c r="AA51" s="48"/>
      <c r="AB51" s="48"/>
      <c r="AC51" s="48"/>
      <c r="AD51" s="48"/>
      <c r="AE51" s="48"/>
      <c r="AF51" s="48"/>
      <c r="AG51" s="48"/>
      <c r="AH51" s="48"/>
      <c r="AI51" s="48"/>
      <c r="AJ51" s="48"/>
      <c r="AK51" s="48"/>
      <c r="AL51" s="39"/>
    </row>
    <row r="52" spans="1:38" ht="12.75" x14ac:dyDescent="0.2">
      <c r="A52" s="34">
        <v>48</v>
      </c>
      <c r="B52" s="34" t="s">
        <v>15</v>
      </c>
      <c r="C52" s="34" t="s">
        <v>193</v>
      </c>
      <c r="D52" s="34">
        <v>30</v>
      </c>
      <c r="E52" s="34">
        <v>6</v>
      </c>
      <c r="F52" s="34">
        <v>2</v>
      </c>
      <c r="G52" s="34" t="s">
        <v>75</v>
      </c>
      <c r="H52" s="34" t="s">
        <v>75</v>
      </c>
      <c r="I52" s="34" t="s">
        <v>75</v>
      </c>
      <c r="J52" s="34">
        <v>6</v>
      </c>
      <c r="K52" s="34" t="s">
        <v>194</v>
      </c>
      <c r="L52" s="34" t="s">
        <v>75</v>
      </c>
      <c r="M52" s="34" t="s">
        <v>75</v>
      </c>
      <c r="N52" s="34" t="s">
        <v>75</v>
      </c>
      <c r="O52" s="34">
        <v>4</v>
      </c>
      <c r="P52" s="34" t="s">
        <v>75</v>
      </c>
      <c r="Q52" s="35">
        <v>43592</v>
      </c>
      <c r="R52" s="35">
        <v>43626</v>
      </c>
      <c r="S52" s="35">
        <v>43627</v>
      </c>
      <c r="T52" s="34" t="s">
        <v>75</v>
      </c>
      <c r="U52" s="34" t="s">
        <v>75</v>
      </c>
      <c r="V52" s="60">
        <v>15</v>
      </c>
      <c r="W52" s="60" t="s">
        <v>195</v>
      </c>
      <c r="X52" s="60" t="s">
        <v>75</v>
      </c>
      <c r="Y52" s="60" t="s">
        <v>75</v>
      </c>
      <c r="Z52" s="60" t="s">
        <v>75</v>
      </c>
      <c r="AA52" s="60" t="s">
        <v>75</v>
      </c>
      <c r="AB52" s="60">
        <v>4</v>
      </c>
      <c r="AC52" s="60" t="s">
        <v>75</v>
      </c>
      <c r="AD52" s="61">
        <v>43634</v>
      </c>
      <c r="AE52" s="61">
        <v>43648</v>
      </c>
      <c r="AF52" s="60" t="s">
        <v>112</v>
      </c>
      <c r="AG52" s="61">
        <v>43655</v>
      </c>
      <c r="AH52" s="61">
        <v>43684</v>
      </c>
      <c r="AI52" s="61">
        <v>43685</v>
      </c>
      <c r="AJ52" s="62"/>
      <c r="AK52" s="63"/>
      <c r="AL52" s="56" t="s">
        <v>196</v>
      </c>
    </row>
    <row r="53" spans="1:38" ht="12.75" x14ac:dyDescent="0.2">
      <c r="A53" s="32">
        <v>49</v>
      </c>
      <c r="B53" s="32" t="s">
        <v>15</v>
      </c>
      <c r="C53" s="32" t="s">
        <v>197</v>
      </c>
      <c r="D53" s="32">
        <v>210</v>
      </c>
      <c r="E53" s="48"/>
      <c r="F53" s="48"/>
      <c r="G53" s="46"/>
      <c r="H53" s="46"/>
      <c r="I53" s="48"/>
      <c r="J53" s="48"/>
      <c r="K53" s="48"/>
      <c r="L53" s="48"/>
      <c r="M53" s="48"/>
      <c r="N53" s="59" t="s">
        <v>97</v>
      </c>
      <c r="O53" s="48"/>
      <c r="P53" s="48"/>
      <c r="Q53" s="48"/>
      <c r="R53" s="48"/>
      <c r="S53" s="48"/>
      <c r="T53" s="48"/>
      <c r="U53" s="48"/>
      <c r="V53" s="48"/>
      <c r="W53" s="48"/>
      <c r="X53" s="48"/>
      <c r="Y53" s="48"/>
      <c r="Z53" s="48"/>
      <c r="AA53" s="48"/>
      <c r="AB53" s="48"/>
      <c r="AC53" s="48"/>
      <c r="AD53" s="48"/>
      <c r="AE53" s="48"/>
      <c r="AF53" s="48"/>
      <c r="AG53" s="48"/>
      <c r="AH53" s="48"/>
      <c r="AI53" s="48"/>
      <c r="AJ53" s="48"/>
      <c r="AK53" s="48"/>
      <c r="AL53" s="39"/>
    </row>
    <row r="54" spans="1:38" ht="12.75" x14ac:dyDescent="0.2">
      <c r="A54" s="32">
        <v>50</v>
      </c>
      <c r="B54" s="32" t="s">
        <v>15</v>
      </c>
      <c r="C54" s="32" t="s">
        <v>198</v>
      </c>
      <c r="D54" s="32">
        <v>550</v>
      </c>
      <c r="E54" s="32">
        <v>6</v>
      </c>
      <c r="F54" s="46"/>
      <c r="G54" s="46"/>
      <c r="H54" s="46"/>
      <c r="I54" s="48"/>
      <c r="J54" s="48"/>
      <c r="K54" s="48"/>
      <c r="L54" s="48"/>
      <c r="M54" s="48"/>
      <c r="N54" s="59" t="s">
        <v>199</v>
      </c>
      <c r="O54" s="48"/>
      <c r="P54" s="48"/>
      <c r="Q54" s="48"/>
      <c r="R54" s="48"/>
      <c r="S54" s="48"/>
      <c r="T54" s="48"/>
      <c r="U54" s="48"/>
      <c r="V54" s="46"/>
      <c r="W54" s="46"/>
      <c r="X54" s="46"/>
      <c r="Y54" s="46"/>
      <c r="Z54" s="46"/>
      <c r="AA54" s="46"/>
      <c r="AB54" s="46"/>
      <c r="AC54" s="46"/>
      <c r="AD54" s="46"/>
      <c r="AE54" s="46"/>
      <c r="AF54" s="46"/>
      <c r="AG54" s="46"/>
      <c r="AH54" s="46"/>
      <c r="AI54" s="46"/>
      <c r="AJ54" s="46"/>
      <c r="AK54" s="58"/>
      <c r="AL54" s="56" t="s">
        <v>38</v>
      </c>
    </row>
    <row r="55" spans="1:38" ht="12.75" x14ac:dyDescent="0.2">
      <c r="A55" s="32">
        <v>51</v>
      </c>
      <c r="B55" s="32" t="s">
        <v>15</v>
      </c>
      <c r="C55" s="32" t="s">
        <v>200</v>
      </c>
      <c r="D55" s="32">
        <v>20</v>
      </c>
      <c r="E55" s="32">
        <v>6</v>
      </c>
      <c r="F55" s="32">
        <v>4</v>
      </c>
      <c r="G55" s="46"/>
      <c r="H55" s="46"/>
      <c r="I55" s="46"/>
      <c r="J55" s="46"/>
      <c r="K55" s="46"/>
      <c r="L55" s="46"/>
      <c r="M55" s="46"/>
      <c r="N55" s="59" t="s">
        <v>97</v>
      </c>
      <c r="O55" s="46"/>
      <c r="P55" s="46"/>
      <c r="Q55" s="46"/>
      <c r="R55" s="46"/>
      <c r="S55" s="46"/>
      <c r="T55" s="46"/>
      <c r="U55" s="46"/>
      <c r="V55" s="46"/>
      <c r="W55" s="46"/>
      <c r="X55" s="46"/>
      <c r="Y55" s="46"/>
      <c r="Z55" s="46"/>
      <c r="AA55" s="46"/>
      <c r="AB55" s="46"/>
      <c r="AC55" s="46"/>
      <c r="AD55" s="46"/>
      <c r="AE55" s="46"/>
      <c r="AF55" s="46"/>
      <c r="AG55" s="46"/>
      <c r="AH55" s="46"/>
      <c r="AI55" s="46"/>
      <c r="AJ55" s="46"/>
      <c r="AK55" s="58"/>
      <c r="AL55" s="32" t="s">
        <v>38</v>
      </c>
    </row>
    <row r="56" spans="1:38" ht="12.75" x14ac:dyDescent="0.2">
      <c r="A56" s="32">
        <v>52</v>
      </c>
      <c r="B56" s="32" t="s">
        <v>15</v>
      </c>
      <c r="C56" s="32" t="s">
        <v>201</v>
      </c>
      <c r="D56" s="32">
        <v>150</v>
      </c>
      <c r="E56" s="48"/>
      <c r="F56" s="48"/>
      <c r="G56" s="46"/>
      <c r="H56" s="46"/>
      <c r="I56" s="48"/>
      <c r="J56" s="48"/>
      <c r="K56" s="48"/>
      <c r="L56" s="48"/>
      <c r="M56" s="48"/>
      <c r="N56" s="59" t="s">
        <v>97</v>
      </c>
      <c r="O56" s="48"/>
      <c r="P56" s="48"/>
      <c r="Q56" s="48"/>
      <c r="R56" s="48"/>
      <c r="S56" s="48"/>
      <c r="T56" s="48"/>
      <c r="U56" s="48"/>
      <c r="V56" s="48"/>
      <c r="W56" s="48"/>
      <c r="X56" s="48"/>
      <c r="Y56" s="48"/>
      <c r="Z56" s="48"/>
      <c r="AA56" s="48"/>
      <c r="AB56" s="48"/>
      <c r="AC56" s="48"/>
      <c r="AD56" s="48"/>
      <c r="AE56" s="48"/>
      <c r="AF56" s="48"/>
      <c r="AG56" s="48"/>
      <c r="AH56" s="48"/>
      <c r="AI56" s="48"/>
      <c r="AJ56" s="48"/>
      <c r="AK56" s="48"/>
      <c r="AL56" s="39"/>
    </row>
    <row r="57" spans="1:38" ht="12.75" x14ac:dyDescent="0.2">
      <c r="A57" s="32">
        <v>53</v>
      </c>
      <c r="B57" s="32" t="s">
        <v>15</v>
      </c>
      <c r="C57" s="32" t="s">
        <v>202</v>
      </c>
      <c r="D57" s="64">
        <v>15</v>
      </c>
      <c r="E57" s="46"/>
      <c r="F57" s="46"/>
      <c r="G57" s="46"/>
      <c r="H57" s="46"/>
      <c r="I57" s="46"/>
      <c r="J57" s="46"/>
      <c r="K57" s="46"/>
      <c r="L57" s="48"/>
      <c r="M57" s="48"/>
      <c r="N57" s="48"/>
      <c r="O57" s="59" t="s">
        <v>77</v>
      </c>
      <c r="P57" s="48"/>
      <c r="Q57" s="48"/>
      <c r="R57" s="48"/>
      <c r="S57" s="48"/>
      <c r="T57" s="48"/>
      <c r="U57" s="48"/>
      <c r="V57" s="48"/>
      <c r="W57" s="48"/>
      <c r="X57" s="48"/>
      <c r="Y57" s="48"/>
      <c r="Z57" s="48"/>
      <c r="AA57" s="48"/>
      <c r="AB57" s="48"/>
      <c r="AC57" s="48"/>
      <c r="AD57" s="48"/>
      <c r="AE57" s="48"/>
      <c r="AF57" s="48"/>
      <c r="AG57" s="48"/>
      <c r="AH57" s="48"/>
      <c r="AI57" s="48"/>
      <c r="AJ57" s="48"/>
      <c r="AK57" s="48"/>
      <c r="AL57" s="39"/>
    </row>
    <row r="58" spans="1:38" ht="12.75" x14ac:dyDescent="0.2">
      <c r="A58" s="34">
        <v>54</v>
      </c>
      <c r="B58" s="34" t="s">
        <v>15</v>
      </c>
      <c r="C58" s="34" t="s">
        <v>203</v>
      </c>
      <c r="D58" s="34">
        <v>100</v>
      </c>
      <c r="E58" s="34">
        <v>6</v>
      </c>
      <c r="F58" s="34">
        <v>3</v>
      </c>
      <c r="G58" s="34" t="s">
        <v>75</v>
      </c>
      <c r="H58" s="34" t="s">
        <v>75</v>
      </c>
      <c r="I58" s="34" t="s">
        <v>75</v>
      </c>
      <c r="J58" s="34">
        <v>16</v>
      </c>
      <c r="K58" s="34" t="s">
        <v>204</v>
      </c>
      <c r="L58" s="34" t="s">
        <v>75</v>
      </c>
      <c r="M58" s="34" t="s">
        <v>75</v>
      </c>
      <c r="N58" s="34" t="s">
        <v>75</v>
      </c>
      <c r="O58" s="34">
        <v>5</v>
      </c>
      <c r="P58" s="34" t="s">
        <v>75</v>
      </c>
      <c r="Q58" s="35">
        <v>43592</v>
      </c>
      <c r="R58" s="35">
        <v>43626</v>
      </c>
      <c r="S58" s="35">
        <v>43627</v>
      </c>
      <c r="T58" s="34" t="s">
        <v>75</v>
      </c>
      <c r="U58" s="34" t="s">
        <v>75</v>
      </c>
      <c r="V58" s="60">
        <v>144</v>
      </c>
      <c r="W58" s="60" t="s">
        <v>205</v>
      </c>
      <c r="X58" s="60" t="s">
        <v>75</v>
      </c>
      <c r="Y58" s="60" t="s">
        <v>75</v>
      </c>
      <c r="Z58" s="60" t="s">
        <v>75</v>
      </c>
      <c r="AA58" s="60" t="s">
        <v>75</v>
      </c>
      <c r="AB58" s="60">
        <v>5</v>
      </c>
      <c r="AC58" s="60" t="s">
        <v>75</v>
      </c>
      <c r="AD58" s="61">
        <v>43634</v>
      </c>
      <c r="AE58" s="61">
        <v>43648</v>
      </c>
      <c r="AF58" s="60">
        <v>65</v>
      </c>
      <c r="AG58" s="61">
        <v>43655</v>
      </c>
      <c r="AH58" s="61">
        <v>43684</v>
      </c>
      <c r="AI58" s="61">
        <v>43685</v>
      </c>
      <c r="AJ58" s="62"/>
      <c r="AK58" s="63"/>
      <c r="AL58" s="56" t="s">
        <v>206</v>
      </c>
    </row>
    <row r="59" spans="1:38" ht="12.75" x14ac:dyDescent="0.2">
      <c r="A59" s="34">
        <v>55</v>
      </c>
      <c r="B59" s="34" t="s">
        <v>15</v>
      </c>
      <c r="C59" s="34" t="s">
        <v>207</v>
      </c>
      <c r="D59" s="34">
        <v>70</v>
      </c>
      <c r="E59" s="34">
        <v>6</v>
      </c>
      <c r="F59" s="34">
        <v>4</v>
      </c>
      <c r="G59" s="34" t="s">
        <v>75</v>
      </c>
      <c r="H59" s="34" t="s">
        <v>75</v>
      </c>
      <c r="I59" s="34" t="s">
        <v>75</v>
      </c>
      <c r="J59" s="34">
        <v>2</v>
      </c>
      <c r="K59" s="34" t="s">
        <v>208</v>
      </c>
      <c r="L59" s="34" t="s">
        <v>75</v>
      </c>
      <c r="M59" s="34" t="s">
        <v>75</v>
      </c>
      <c r="N59" s="34" t="s">
        <v>75</v>
      </c>
      <c r="O59" s="34">
        <v>2</v>
      </c>
      <c r="P59" s="34" t="s">
        <v>75</v>
      </c>
      <c r="Q59" s="35">
        <v>43579</v>
      </c>
      <c r="R59" s="35">
        <v>43608</v>
      </c>
      <c r="S59" s="35">
        <v>43609</v>
      </c>
      <c r="T59" s="34" t="s">
        <v>75</v>
      </c>
      <c r="U59" s="34" t="s">
        <v>75</v>
      </c>
      <c r="V59" s="60">
        <v>2</v>
      </c>
      <c r="W59" s="60" t="s">
        <v>209</v>
      </c>
      <c r="X59" s="60" t="s">
        <v>75</v>
      </c>
      <c r="Y59" s="60" t="s">
        <v>75</v>
      </c>
      <c r="Z59" s="60" t="s">
        <v>75</v>
      </c>
      <c r="AA59" s="60" t="s">
        <v>75</v>
      </c>
      <c r="AB59" s="60">
        <v>2</v>
      </c>
      <c r="AC59" s="60" t="s">
        <v>75</v>
      </c>
      <c r="AD59" s="61">
        <v>42519</v>
      </c>
      <c r="AE59" s="61">
        <v>43628</v>
      </c>
      <c r="AF59" s="60">
        <v>1</v>
      </c>
      <c r="AG59" s="61">
        <v>43655</v>
      </c>
      <c r="AH59" s="61">
        <v>43684</v>
      </c>
      <c r="AI59" s="61">
        <v>43685</v>
      </c>
      <c r="AJ59" s="62"/>
      <c r="AK59" s="63"/>
      <c r="AL59" s="56" t="s">
        <v>210</v>
      </c>
    </row>
    <row r="60" spans="1:38" ht="12.75" x14ac:dyDescent="0.2">
      <c r="A60" s="32">
        <v>56</v>
      </c>
      <c r="B60" s="32" t="s">
        <v>15</v>
      </c>
      <c r="C60" s="32" t="s">
        <v>211</v>
      </c>
      <c r="D60" s="64">
        <v>15</v>
      </c>
      <c r="E60" s="46"/>
      <c r="F60" s="46"/>
      <c r="G60" s="46"/>
      <c r="H60" s="46"/>
      <c r="I60" s="46"/>
      <c r="J60" s="46"/>
      <c r="K60" s="46"/>
      <c r="L60" s="48"/>
      <c r="M60" s="48"/>
      <c r="N60" s="48"/>
      <c r="O60" s="59" t="s">
        <v>77</v>
      </c>
      <c r="P60" s="48"/>
      <c r="Q60" s="48"/>
      <c r="R60" s="48"/>
      <c r="S60" s="48"/>
      <c r="T60" s="48"/>
      <c r="U60" s="48"/>
      <c r="V60" s="48"/>
      <c r="W60" s="48"/>
      <c r="X60" s="48"/>
      <c r="Y60" s="48"/>
      <c r="Z60" s="48"/>
      <c r="AA60" s="48"/>
      <c r="AB60" s="48"/>
      <c r="AC60" s="48"/>
      <c r="AD60" s="48"/>
      <c r="AE60" s="48"/>
      <c r="AF60" s="48"/>
      <c r="AG60" s="48"/>
      <c r="AH60" s="48"/>
      <c r="AI60" s="48"/>
      <c r="AJ60" s="48"/>
      <c r="AK60" s="48"/>
      <c r="AL60" s="39"/>
    </row>
    <row r="61" spans="1:38" ht="12.75" x14ac:dyDescent="0.2">
      <c r="A61" s="34">
        <v>57</v>
      </c>
      <c r="B61" s="34" t="s">
        <v>15</v>
      </c>
      <c r="C61" s="34" t="s">
        <v>212</v>
      </c>
      <c r="D61" s="34">
        <v>10</v>
      </c>
      <c r="E61" s="34">
        <v>6</v>
      </c>
      <c r="F61" s="34">
        <v>2</v>
      </c>
      <c r="G61" s="34" t="s">
        <v>75</v>
      </c>
      <c r="H61" s="34" t="s">
        <v>75</v>
      </c>
      <c r="I61" s="34" t="s">
        <v>75</v>
      </c>
      <c r="J61" s="34">
        <v>4</v>
      </c>
      <c r="K61" s="34" t="s">
        <v>213</v>
      </c>
      <c r="L61" s="34" t="s">
        <v>75</v>
      </c>
      <c r="M61" s="34" t="s">
        <v>75</v>
      </c>
      <c r="N61" s="34" t="s">
        <v>75</v>
      </c>
      <c r="O61" s="34">
        <v>2</v>
      </c>
      <c r="P61" s="34" t="s">
        <v>75</v>
      </c>
      <c r="Q61" s="35">
        <v>43579</v>
      </c>
      <c r="R61" s="35">
        <v>43608</v>
      </c>
      <c r="S61" s="35">
        <v>43609</v>
      </c>
      <c r="T61" s="34" t="s">
        <v>75</v>
      </c>
      <c r="U61" s="34" t="s">
        <v>75</v>
      </c>
      <c r="V61" s="60">
        <v>14</v>
      </c>
      <c r="W61" s="60" t="s">
        <v>214</v>
      </c>
      <c r="X61" s="60" t="s">
        <v>75</v>
      </c>
      <c r="Y61" s="60" t="s">
        <v>75</v>
      </c>
      <c r="Z61" s="60" t="s">
        <v>75</v>
      </c>
      <c r="AA61" s="60" t="s">
        <v>75</v>
      </c>
      <c r="AB61" s="60">
        <v>2</v>
      </c>
      <c r="AC61" s="60" t="s">
        <v>75</v>
      </c>
      <c r="AD61" s="61">
        <v>42519</v>
      </c>
      <c r="AE61" s="61">
        <v>43628</v>
      </c>
      <c r="AF61" s="60">
        <v>7</v>
      </c>
      <c r="AG61" s="61">
        <v>43655</v>
      </c>
      <c r="AH61" s="61">
        <v>43684</v>
      </c>
      <c r="AI61" s="61">
        <v>43685</v>
      </c>
      <c r="AJ61" s="62"/>
      <c r="AK61" s="63"/>
      <c r="AL61" s="56" t="s">
        <v>215</v>
      </c>
    </row>
    <row r="62" spans="1:38" ht="12.75" x14ac:dyDescent="0.2">
      <c r="A62" s="32">
        <v>58</v>
      </c>
      <c r="B62" s="32" t="s">
        <v>15</v>
      </c>
      <c r="C62" s="32" t="s">
        <v>216</v>
      </c>
      <c r="D62" s="32">
        <v>50</v>
      </c>
      <c r="E62" s="48"/>
      <c r="F62" s="48"/>
      <c r="G62" s="46"/>
      <c r="H62" s="46"/>
      <c r="I62" s="48"/>
      <c r="J62" s="48"/>
      <c r="K62" s="48"/>
      <c r="L62" s="48"/>
      <c r="M62" s="48"/>
      <c r="N62" s="59" t="s">
        <v>97</v>
      </c>
      <c r="O62" s="48"/>
      <c r="P62" s="48"/>
      <c r="Q62" s="48"/>
      <c r="R62" s="48"/>
      <c r="S62" s="48"/>
      <c r="T62" s="48"/>
      <c r="U62" s="48"/>
      <c r="V62" s="46"/>
      <c r="W62" s="46"/>
      <c r="X62" s="46"/>
      <c r="Y62" s="46"/>
      <c r="Z62" s="46"/>
      <c r="AA62" s="46"/>
      <c r="AB62" s="46"/>
      <c r="AC62" s="46"/>
      <c r="AD62" s="46"/>
      <c r="AE62" s="46"/>
      <c r="AF62" s="46"/>
      <c r="AG62" s="46"/>
      <c r="AH62" s="46"/>
      <c r="AI62" s="46"/>
      <c r="AJ62" s="46"/>
      <c r="AK62" s="58"/>
      <c r="AL62" s="32" t="s">
        <v>38</v>
      </c>
    </row>
    <row r="63" spans="1:38" ht="12.75" x14ac:dyDescent="0.2">
      <c r="A63" s="34">
        <v>59</v>
      </c>
      <c r="B63" s="34" t="s">
        <v>15</v>
      </c>
      <c r="C63" s="34" t="s">
        <v>217</v>
      </c>
      <c r="D63" s="34">
        <v>220</v>
      </c>
      <c r="E63" s="34">
        <v>6</v>
      </c>
      <c r="F63" s="34">
        <v>5</v>
      </c>
      <c r="G63" s="34" t="s">
        <v>75</v>
      </c>
      <c r="H63" s="34" t="s">
        <v>75</v>
      </c>
      <c r="I63" s="34" t="s">
        <v>75</v>
      </c>
      <c r="J63" s="34">
        <v>29</v>
      </c>
      <c r="K63" s="34" t="s">
        <v>218</v>
      </c>
      <c r="L63" s="34" t="s">
        <v>75</v>
      </c>
      <c r="M63" s="34" t="s">
        <v>75</v>
      </c>
      <c r="N63" s="34" t="s">
        <v>75</v>
      </c>
      <c r="O63" s="34">
        <v>10</v>
      </c>
      <c r="P63" s="34" t="s">
        <v>75</v>
      </c>
      <c r="Q63" s="35">
        <v>43592</v>
      </c>
      <c r="R63" s="35">
        <v>43626</v>
      </c>
      <c r="S63" s="35">
        <v>43627</v>
      </c>
      <c r="T63" s="34" t="s">
        <v>75</v>
      </c>
      <c r="U63" s="34" t="s">
        <v>75</v>
      </c>
      <c r="V63" s="60">
        <v>85</v>
      </c>
      <c r="W63" s="60" t="s">
        <v>219</v>
      </c>
      <c r="X63" s="60" t="s">
        <v>75</v>
      </c>
      <c r="Y63" s="60" t="s">
        <v>75</v>
      </c>
      <c r="Z63" s="60" t="s">
        <v>75</v>
      </c>
      <c r="AA63" s="60" t="s">
        <v>75</v>
      </c>
      <c r="AB63" s="60">
        <v>11</v>
      </c>
      <c r="AC63" s="60" t="s">
        <v>75</v>
      </c>
      <c r="AD63" s="61">
        <v>43634</v>
      </c>
      <c r="AE63" s="61">
        <v>43648</v>
      </c>
      <c r="AF63" s="60">
        <v>31</v>
      </c>
      <c r="AG63" s="61">
        <v>43658</v>
      </c>
      <c r="AH63" s="61">
        <v>43659</v>
      </c>
      <c r="AI63" s="61">
        <v>43689</v>
      </c>
      <c r="AJ63" s="62"/>
      <c r="AK63" s="63"/>
      <c r="AL63" s="56" t="s">
        <v>220</v>
      </c>
    </row>
    <row r="64" spans="1:38" ht="12.75" x14ac:dyDescent="0.2">
      <c r="A64" s="34">
        <v>60</v>
      </c>
      <c r="B64" s="34" t="s">
        <v>15</v>
      </c>
      <c r="C64" s="34" t="s">
        <v>221</v>
      </c>
      <c r="D64" s="34">
        <v>150</v>
      </c>
      <c r="E64" s="34">
        <v>6</v>
      </c>
      <c r="F64" s="34">
        <v>5</v>
      </c>
      <c r="G64" s="34" t="s">
        <v>75</v>
      </c>
      <c r="H64" s="34" t="s">
        <v>75</v>
      </c>
      <c r="I64" s="34" t="s">
        <v>75</v>
      </c>
      <c r="J64" s="34">
        <v>3</v>
      </c>
      <c r="K64" s="34" t="s">
        <v>222</v>
      </c>
      <c r="L64" s="34" t="s">
        <v>75</v>
      </c>
      <c r="M64" s="34" t="s">
        <v>75</v>
      </c>
      <c r="N64" s="34" t="s">
        <v>75</v>
      </c>
      <c r="O64" s="34">
        <v>4</v>
      </c>
      <c r="P64" s="34" t="s">
        <v>75</v>
      </c>
      <c r="Q64" s="36">
        <v>43461</v>
      </c>
      <c r="R64" s="35">
        <v>43490</v>
      </c>
      <c r="S64" s="35">
        <v>43493</v>
      </c>
      <c r="T64" s="34" t="s">
        <v>75</v>
      </c>
      <c r="U64" s="34" t="s">
        <v>75</v>
      </c>
      <c r="V64" s="50"/>
      <c r="W64" s="50"/>
      <c r="X64" s="34" t="s">
        <v>104</v>
      </c>
      <c r="Y64" s="50"/>
      <c r="Z64" s="50"/>
      <c r="AA64" s="50"/>
      <c r="AB64" s="50"/>
      <c r="AC64" s="50"/>
      <c r="AD64" s="50"/>
      <c r="AE64" s="50"/>
      <c r="AF64" s="50"/>
      <c r="AG64" s="50"/>
      <c r="AH64" s="50"/>
      <c r="AI64" s="50"/>
      <c r="AJ64" s="34" t="s">
        <v>75</v>
      </c>
      <c r="AK64" s="43" t="s">
        <v>75</v>
      </c>
      <c r="AL64" s="34" t="s">
        <v>222</v>
      </c>
    </row>
    <row r="65" spans="1:38" ht="12.75" x14ac:dyDescent="0.2">
      <c r="A65" s="34">
        <v>61</v>
      </c>
      <c r="B65" s="34" t="s">
        <v>15</v>
      </c>
      <c r="C65" s="34" t="s">
        <v>223</v>
      </c>
      <c r="D65" s="34">
        <v>85</v>
      </c>
      <c r="E65" s="34">
        <v>6</v>
      </c>
      <c r="F65" s="34">
        <v>5</v>
      </c>
      <c r="G65" s="34" t="s">
        <v>75</v>
      </c>
      <c r="H65" s="34" t="s">
        <v>75</v>
      </c>
      <c r="I65" s="34" t="s">
        <v>75</v>
      </c>
      <c r="J65" s="34">
        <v>1</v>
      </c>
      <c r="K65" s="34" t="s">
        <v>224</v>
      </c>
      <c r="L65" s="34" t="s">
        <v>75</v>
      </c>
      <c r="M65" s="34" t="s">
        <v>75</v>
      </c>
      <c r="N65" s="34" t="s">
        <v>75</v>
      </c>
      <c r="O65" s="34">
        <v>4</v>
      </c>
      <c r="P65" s="34" t="s">
        <v>75</v>
      </c>
      <c r="Q65" s="35">
        <v>43558</v>
      </c>
      <c r="R65" s="35">
        <v>43587</v>
      </c>
      <c r="S65" s="45">
        <v>43588</v>
      </c>
      <c r="T65" s="34" t="s">
        <v>75</v>
      </c>
      <c r="U65" s="34" t="s">
        <v>75</v>
      </c>
      <c r="V65" s="60">
        <v>1</v>
      </c>
      <c r="W65" s="60" t="s">
        <v>225</v>
      </c>
      <c r="X65" s="60" t="s">
        <v>75</v>
      </c>
      <c r="Y65" s="60" t="s">
        <v>75</v>
      </c>
      <c r="Z65" s="60" t="s">
        <v>75</v>
      </c>
      <c r="AA65" s="60" t="s">
        <v>75</v>
      </c>
      <c r="AB65" s="60">
        <v>1</v>
      </c>
      <c r="AC65" s="60" t="s">
        <v>75</v>
      </c>
      <c r="AD65" s="61">
        <v>43601</v>
      </c>
      <c r="AE65" s="61">
        <v>43615</v>
      </c>
      <c r="AF65" s="60">
        <v>1</v>
      </c>
      <c r="AG65" s="61">
        <v>43655</v>
      </c>
      <c r="AH65" s="61">
        <v>43684</v>
      </c>
      <c r="AI65" s="61">
        <v>43685</v>
      </c>
      <c r="AJ65" s="62"/>
      <c r="AK65" s="63"/>
      <c r="AL65" s="56" t="s">
        <v>226</v>
      </c>
    </row>
    <row r="66" spans="1:38" ht="12.75" x14ac:dyDescent="0.2">
      <c r="A66" s="34">
        <v>62</v>
      </c>
      <c r="B66" s="34" t="s">
        <v>15</v>
      </c>
      <c r="C66" s="34" t="s">
        <v>227</v>
      </c>
      <c r="D66" s="34">
        <v>80</v>
      </c>
      <c r="E66" s="34">
        <v>6</v>
      </c>
      <c r="F66" s="34">
        <v>11</v>
      </c>
      <c r="G66" s="34" t="s">
        <v>75</v>
      </c>
      <c r="H66" s="34" t="s">
        <v>75</v>
      </c>
      <c r="I66" s="34" t="s">
        <v>75</v>
      </c>
      <c r="J66" s="34">
        <v>3</v>
      </c>
      <c r="K66" s="34" t="s">
        <v>228</v>
      </c>
      <c r="L66" s="34" t="s">
        <v>75</v>
      </c>
      <c r="M66" s="34" t="s">
        <v>75</v>
      </c>
      <c r="N66" s="34" t="s">
        <v>75</v>
      </c>
      <c r="O66" s="34">
        <v>2</v>
      </c>
      <c r="P66" s="34" t="s">
        <v>75</v>
      </c>
      <c r="Q66" s="36">
        <v>43461</v>
      </c>
      <c r="R66" s="35">
        <v>43490</v>
      </c>
      <c r="S66" s="35">
        <v>43493</v>
      </c>
      <c r="T66" s="34" t="s">
        <v>75</v>
      </c>
      <c r="U66" s="34" t="s">
        <v>75</v>
      </c>
      <c r="V66" s="34">
        <v>25</v>
      </c>
      <c r="W66" s="34" t="s">
        <v>229</v>
      </c>
      <c r="X66" s="34" t="s">
        <v>75</v>
      </c>
      <c r="Y66" s="34" t="s">
        <v>75</v>
      </c>
      <c r="Z66" s="34" t="s">
        <v>75</v>
      </c>
      <c r="AA66" s="34" t="s">
        <v>75</v>
      </c>
      <c r="AB66" s="34">
        <v>2</v>
      </c>
      <c r="AC66" s="34" t="s">
        <v>75</v>
      </c>
      <c r="AD66" s="35">
        <v>43502</v>
      </c>
      <c r="AE66" s="35">
        <v>43151</v>
      </c>
      <c r="AF66" s="34">
        <v>2</v>
      </c>
      <c r="AG66" s="35">
        <v>43523</v>
      </c>
      <c r="AH66" s="35">
        <v>43552</v>
      </c>
      <c r="AI66" s="35">
        <v>43553</v>
      </c>
      <c r="AJ66" s="34" t="s">
        <v>75</v>
      </c>
      <c r="AK66" s="43" t="s">
        <v>75</v>
      </c>
      <c r="AL66" s="34" t="s">
        <v>230</v>
      </c>
    </row>
    <row r="67" spans="1:38" ht="12.75" x14ac:dyDescent="0.2">
      <c r="A67" s="32">
        <v>63</v>
      </c>
      <c r="B67" s="32" t="s">
        <v>15</v>
      </c>
      <c r="C67" s="64" t="s">
        <v>231</v>
      </c>
      <c r="D67" s="32">
        <v>45</v>
      </c>
      <c r="E67" s="46"/>
      <c r="F67" s="46"/>
      <c r="G67" s="46"/>
      <c r="H67" s="46"/>
      <c r="I67" s="46"/>
      <c r="J67" s="46"/>
      <c r="K67" s="46"/>
      <c r="L67" s="48"/>
      <c r="M67" s="48"/>
      <c r="N67" s="48"/>
      <c r="O67" s="59" t="s">
        <v>232</v>
      </c>
      <c r="P67" s="48"/>
      <c r="Q67" s="48"/>
      <c r="R67" s="48"/>
      <c r="S67" s="48"/>
      <c r="T67" s="48"/>
      <c r="U67" s="48"/>
      <c r="V67" s="46"/>
      <c r="W67" s="46"/>
      <c r="X67" s="46"/>
      <c r="Y67" s="46"/>
      <c r="Z67" s="46"/>
      <c r="AA67" s="46"/>
      <c r="AB67" s="46"/>
      <c r="AC67" s="46"/>
      <c r="AD67" s="46"/>
      <c r="AE67" s="46"/>
      <c r="AF67" s="46"/>
      <c r="AG67" s="46"/>
      <c r="AH67" s="46"/>
      <c r="AI67" s="46"/>
      <c r="AJ67" s="46"/>
      <c r="AK67" s="58"/>
      <c r="AL67" s="56" t="s">
        <v>38</v>
      </c>
    </row>
    <row r="68" spans="1:38" ht="12.75" x14ac:dyDescent="0.2">
      <c r="A68" s="34">
        <v>64</v>
      </c>
      <c r="B68" s="34" t="s">
        <v>15</v>
      </c>
      <c r="C68" s="34" t="s">
        <v>233</v>
      </c>
      <c r="D68" s="34">
        <v>10</v>
      </c>
      <c r="E68" s="34">
        <v>6</v>
      </c>
      <c r="F68" s="34">
        <v>2</v>
      </c>
      <c r="G68" s="34" t="s">
        <v>75</v>
      </c>
      <c r="H68" s="34" t="s">
        <v>75</v>
      </c>
      <c r="I68" s="34" t="s">
        <v>75</v>
      </c>
      <c r="J68" s="34">
        <v>4</v>
      </c>
      <c r="K68" s="34" t="s">
        <v>234</v>
      </c>
      <c r="L68" s="34" t="s">
        <v>75</v>
      </c>
      <c r="M68" s="34" t="s">
        <v>75</v>
      </c>
      <c r="N68" s="34" t="s">
        <v>75</v>
      </c>
      <c r="O68" s="34">
        <v>2</v>
      </c>
      <c r="P68" s="34" t="s">
        <v>75</v>
      </c>
      <c r="Q68" s="35">
        <v>43579</v>
      </c>
      <c r="R68" s="35">
        <v>43608</v>
      </c>
      <c r="S68" s="35">
        <v>43609</v>
      </c>
      <c r="T68" s="34" t="s">
        <v>75</v>
      </c>
      <c r="U68" s="34" t="s">
        <v>75</v>
      </c>
      <c r="V68" s="60">
        <v>19</v>
      </c>
      <c r="W68" s="60" t="s">
        <v>235</v>
      </c>
      <c r="X68" s="60" t="s">
        <v>75</v>
      </c>
      <c r="Y68" s="60" t="s">
        <v>75</v>
      </c>
      <c r="Z68" s="60" t="s">
        <v>75</v>
      </c>
      <c r="AA68" s="60" t="s">
        <v>75</v>
      </c>
      <c r="AB68" s="60">
        <v>3</v>
      </c>
      <c r="AC68" s="60" t="s">
        <v>75</v>
      </c>
      <c r="AD68" s="61">
        <v>42519</v>
      </c>
      <c r="AE68" s="61">
        <v>43628</v>
      </c>
      <c r="AF68" s="60">
        <v>20</v>
      </c>
      <c r="AG68" s="61">
        <v>43655</v>
      </c>
      <c r="AH68" s="61">
        <v>43684</v>
      </c>
      <c r="AI68" s="61">
        <v>43685</v>
      </c>
      <c r="AJ68" s="62"/>
      <c r="AK68" s="63"/>
      <c r="AL68" s="60" t="s">
        <v>236</v>
      </c>
    </row>
    <row r="69" spans="1:38" ht="12.75" x14ac:dyDescent="0.2">
      <c r="A69" s="34">
        <v>65</v>
      </c>
      <c r="B69" s="34" t="s">
        <v>15</v>
      </c>
      <c r="C69" s="34" t="s">
        <v>237</v>
      </c>
      <c r="D69" s="34">
        <v>180</v>
      </c>
      <c r="E69" s="34">
        <v>6</v>
      </c>
      <c r="F69" s="34">
        <v>7</v>
      </c>
      <c r="G69" s="34" t="s">
        <v>75</v>
      </c>
      <c r="H69" s="34" t="s">
        <v>75</v>
      </c>
      <c r="I69" s="34" t="s">
        <v>75</v>
      </c>
      <c r="J69" s="34">
        <v>1</v>
      </c>
      <c r="K69" s="34" t="s">
        <v>238</v>
      </c>
      <c r="L69" s="34" t="s">
        <v>75</v>
      </c>
      <c r="M69" s="34" t="s">
        <v>75</v>
      </c>
      <c r="N69" s="34" t="s">
        <v>75</v>
      </c>
      <c r="O69" s="34">
        <v>3</v>
      </c>
      <c r="P69" s="34" t="s">
        <v>75</v>
      </c>
      <c r="Q69" s="36">
        <v>43430</v>
      </c>
      <c r="R69" s="36">
        <v>43459</v>
      </c>
      <c r="S69" s="36">
        <v>43460</v>
      </c>
      <c r="T69" s="34" t="s">
        <v>75</v>
      </c>
      <c r="U69" s="34" t="s">
        <v>75</v>
      </c>
      <c r="V69" s="34">
        <v>9</v>
      </c>
      <c r="W69" s="34" t="s">
        <v>239</v>
      </c>
      <c r="X69" s="34" t="s">
        <v>75</v>
      </c>
      <c r="Y69" s="34" t="s">
        <v>75</v>
      </c>
      <c r="Z69" s="34" t="s">
        <v>75</v>
      </c>
      <c r="AA69" s="34" t="s">
        <v>75</v>
      </c>
      <c r="AB69" s="34">
        <v>3</v>
      </c>
      <c r="AC69" s="34" t="s">
        <v>75</v>
      </c>
      <c r="AD69" s="35">
        <v>43488</v>
      </c>
      <c r="AE69" s="35">
        <v>43502</v>
      </c>
      <c r="AF69" s="34">
        <v>1</v>
      </c>
      <c r="AG69" s="35">
        <v>43523</v>
      </c>
      <c r="AH69" s="35">
        <v>43552</v>
      </c>
      <c r="AI69" s="35">
        <v>43553</v>
      </c>
      <c r="AJ69" s="34" t="s">
        <v>75</v>
      </c>
      <c r="AK69" s="43" t="s">
        <v>75</v>
      </c>
      <c r="AL69" s="34" t="s">
        <v>240</v>
      </c>
    </row>
    <row r="70" spans="1:38" ht="12.75" x14ac:dyDescent="0.2">
      <c r="A70" s="34">
        <v>66</v>
      </c>
      <c r="B70" s="34" t="s">
        <v>15</v>
      </c>
      <c r="C70" s="34" t="s">
        <v>241</v>
      </c>
      <c r="D70" s="34">
        <v>50</v>
      </c>
      <c r="E70" s="34">
        <v>6</v>
      </c>
      <c r="F70" s="34">
        <v>5</v>
      </c>
      <c r="G70" s="34" t="s">
        <v>75</v>
      </c>
      <c r="H70" s="34" t="s">
        <v>75</v>
      </c>
      <c r="I70" s="34" t="s">
        <v>75</v>
      </c>
      <c r="J70" s="34">
        <v>4</v>
      </c>
      <c r="K70" s="34" t="s">
        <v>242</v>
      </c>
      <c r="L70" s="34" t="s">
        <v>75</v>
      </c>
      <c r="M70" s="34" t="s">
        <v>75</v>
      </c>
      <c r="N70" s="34" t="s">
        <v>75</v>
      </c>
      <c r="O70" s="34">
        <v>2</v>
      </c>
      <c r="P70" s="34" t="s">
        <v>75</v>
      </c>
      <c r="Q70" s="36">
        <v>43430</v>
      </c>
      <c r="R70" s="36">
        <v>43459</v>
      </c>
      <c r="S70" s="36">
        <v>43460</v>
      </c>
      <c r="T70" s="34" t="s">
        <v>75</v>
      </c>
      <c r="U70" s="34" t="s">
        <v>75</v>
      </c>
      <c r="V70" s="34">
        <v>16</v>
      </c>
      <c r="W70" s="34" t="s">
        <v>243</v>
      </c>
      <c r="X70" s="34" t="s">
        <v>75</v>
      </c>
      <c r="Y70" s="34" t="s">
        <v>75</v>
      </c>
      <c r="Z70" s="34" t="s">
        <v>75</v>
      </c>
      <c r="AA70" s="34" t="s">
        <v>75</v>
      </c>
      <c r="AB70" s="34">
        <v>2</v>
      </c>
      <c r="AC70" s="34" t="s">
        <v>75</v>
      </c>
      <c r="AD70" s="35">
        <v>43488</v>
      </c>
      <c r="AE70" s="35">
        <v>43502</v>
      </c>
      <c r="AF70" s="34">
        <v>1</v>
      </c>
      <c r="AG70" s="35">
        <v>43523</v>
      </c>
      <c r="AH70" s="35">
        <v>43552</v>
      </c>
      <c r="AI70" s="35">
        <v>43553</v>
      </c>
      <c r="AJ70" s="34" t="s">
        <v>75</v>
      </c>
      <c r="AK70" s="43" t="s">
        <v>75</v>
      </c>
      <c r="AL70" s="34" t="s">
        <v>244</v>
      </c>
    </row>
    <row r="71" spans="1:38" ht="12.75" x14ac:dyDescent="0.2">
      <c r="A71" s="34">
        <v>67</v>
      </c>
      <c r="B71" s="34" t="s">
        <v>15</v>
      </c>
      <c r="C71" s="34" t="s">
        <v>245</v>
      </c>
      <c r="D71" s="34">
        <v>100</v>
      </c>
      <c r="E71" s="34">
        <v>6</v>
      </c>
      <c r="F71" s="34">
        <v>10</v>
      </c>
      <c r="G71" s="34" t="s">
        <v>75</v>
      </c>
      <c r="H71" s="34" t="s">
        <v>75</v>
      </c>
      <c r="I71" s="34" t="s">
        <v>75</v>
      </c>
      <c r="J71" s="34">
        <v>3</v>
      </c>
      <c r="K71" s="34" t="s">
        <v>246</v>
      </c>
      <c r="L71" s="34" t="s">
        <v>75</v>
      </c>
      <c r="M71" s="34" t="s">
        <v>75</v>
      </c>
      <c r="N71" s="34" t="s">
        <v>75</v>
      </c>
      <c r="O71" s="34">
        <v>2</v>
      </c>
      <c r="P71" s="34" t="s">
        <v>75</v>
      </c>
      <c r="Q71" s="35">
        <v>43558</v>
      </c>
      <c r="R71" s="35">
        <v>43587</v>
      </c>
      <c r="S71" s="45">
        <v>43588</v>
      </c>
      <c r="T71" s="34" t="s">
        <v>75</v>
      </c>
      <c r="U71" s="34" t="s">
        <v>75</v>
      </c>
      <c r="V71" s="60">
        <v>41</v>
      </c>
      <c r="W71" s="60" t="s">
        <v>247</v>
      </c>
      <c r="X71" s="60" t="s">
        <v>75</v>
      </c>
      <c r="Y71" s="60" t="s">
        <v>75</v>
      </c>
      <c r="Z71" s="60" t="s">
        <v>75</v>
      </c>
      <c r="AA71" s="60" t="s">
        <v>75</v>
      </c>
      <c r="AB71" s="60">
        <v>3</v>
      </c>
      <c r="AC71" s="60" t="s">
        <v>75</v>
      </c>
      <c r="AD71" s="61">
        <v>43601</v>
      </c>
      <c r="AE71" s="61">
        <v>43615</v>
      </c>
      <c r="AF71" s="60">
        <v>25</v>
      </c>
      <c r="AG71" s="61">
        <v>43655</v>
      </c>
      <c r="AH71" s="61">
        <v>43684</v>
      </c>
      <c r="AI71" s="61">
        <v>43685</v>
      </c>
      <c r="AJ71" s="62"/>
      <c r="AK71" s="63"/>
      <c r="AL71" s="60" t="s">
        <v>248</v>
      </c>
    </row>
    <row r="72" spans="1:38" ht="12.75" x14ac:dyDescent="0.2">
      <c r="A72" s="32">
        <v>68</v>
      </c>
      <c r="B72" s="32" t="s">
        <v>15</v>
      </c>
      <c r="C72" s="32" t="s">
        <v>249</v>
      </c>
      <c r="D72" s="32">
        <v>1250</v>
      </c>
      <c r="E72" s="46"/>
      <c r="F72" s="46"/>
      <c r="G72" s="46"/>
      <c r="H72" s="46"/>
      <c r="I72" s="48"/>
      <c r="J72" s="48"/>
      <c r="K72" s="48"/>
      <c r="L72" s="48"/>
      <c r="M72" s="48"/>
      <c r="N72" s="59" t="s">
        <v>199</v>
      </c>
      <c r="O72" s="48"/>
      <c r="P72" s="48"/>
      <c r="Q72" s="48"/>
      <c r="R72" s="48"/>
      <c r="S72" s="48"/>
      <c r="T72" s="48"/>
      <c r="U72" s="48"/>
      <c r="V72" s="46"/>
      <c r="W72" s="46"/>
      <c r="X72" s="46"/>
      <c r="Y72" s="46"/>
      <c r="Z72" s="46"/>
      <c r="AA72" s="46"/>
      <c r="AB72" s="46"/>
      <c r="AC72" s="46"/>
      <c r="AD72" s="46"/>
      <c r="AE72" s="46"/>
      <c r="AF72" s="46"/>
      <c r="AG72" s="46"/>
      <c r="AH72" s="46"/>
      <c r="AI72" s="46"/>
      <c r="AJ72" s="46"/>
      <c r="AK72" s="58"/>
      <c r="AL72" s="56" t="s">
        <v>38</v>
      </c>
    </row>
    <row r="73" spans="1:38" ht="12.75" x14ac:dyDescent="0.2">
      <c r="A73" s="34">
        <v>69</v>
      </c>
      <c r="B73" s="34" t="s">
        <v>15</v>
      </c>
      <c r="C73" s="34" t="s">
        <v>250</v>
      </c>
      <c r="D73" s="34">
        <v>240</v>
      </c>
      <c r="E73" s="34">
        <v>6</v>
      </c>
      <c r="F73" s="34">
        <v>4</v>
      </c>
      <c r="G73" s="34" t="s">
        <v>75</v>
      </c>
      <c r="H73" s="34" t="s">
        <v>75</v>
      </c>
      <c r="I73" s="34" t="s">
        <v>75</v>
      </c>
      <c r="J73" s="34">
        <v>12</v>
      </c>
      <c r="K73" s="34" t="s">
        <v>251</v>
      </c>
      <c r="L73" s="34" t="s">
        <v>75</v>
      </c>
      <c r="M73" s="34" t="s">
        <v>75</v>
      </c>
      <c r="N73" s="34" t="s">
        <v>75</v>
      </c>
      <c r="O73" s="34">
        <v>8</v>
      </c>
      <c r="P73" s="34" t="s">
        <v>75</v>
      </c>
      <c r="Q73" s="35">
        <v>43592</v>
      </c>
      <c r="R73" s="35">
        <v>43626</v>
      </c>
      <c r="S73" s="35">
        <v>43627</v>
      </c>
      <c r="T73" s="34" t="s">
        <v>75</v>
      </c>
      <c r="U73" s="34" t="s">
        <v>75</v>
      </c>
      <c r="V73" s="60">
        <v>127</v>
      </c>
      <c r="W73" s="60" t="s">
        <v>252</v>
      </c>
      <c r="X73" s="60" t="s">
        <v>75</v>
      </c>
      <c r="Y73" s="60" t="s">
        <v>75</v>
      </c>
      <c r="Z73" s="60" t="s">
        <v>75</v>
      </c>
      <c r="AA73" s="60" t="s">
        <v>75</v>
      </c>
      <c r="AB73" s="60">
        <v>7</v>
      </c>
      <c r="AC73" s="60" t="s">
        <v>75</v>
      </c>
      <c r="AD73" s="61">
        <v>43634</v>
      </c>
      <c r="AE73" s="61">
        <v>43648</v>
      </c>
      <c r="AF73" s="60">
        <v>72</v>
      </c>
      <c r="AG73" s="61">
        <v>43655</v>
      </c>
      <c r="AH73" s="61">
        <v>43684</v>
      </c>
      <c r="AI73" s="61">
        <v>43685</v>
      </c>
      <c r="AJ73" s="62"/>
      <c r="AK73" s="63"/>
      <c r="AL73" s="56" t="s">
        <v>253</v>
      </c>
    </row>
    <row r="74" spans="1:38" ht="12.75" x14ac:dyDescent="0.2">
      <c r="A74" s="248" t="s">
        <v>64</v>
      </c>
      <c r="B74" s="231"/>
      <c r="C74" s="232"/>
      <c r="D74" s="60">
        <v>17317</v>
      </c>
      <c r="E74" s="65"/>
      <c r="F74" s="66"/>
      <c r="G74" s="66"/>
      <c r="H74" s="248" t="s">
        <v>64</v>
      </c>
      <c r="I74" s="232"/>
      <c r="J74" s="67">
        <v>275</v>
      </c>
      <c r="K74" s="60" t="s">
        <v>254</v>
      </c>
      <c r="L74" s="53"/>
      <c r="M74" s="66"/>
      <c r="N74" s="66"/>
      <c r="O74" s="65"/>
      <c r="P74" s="66"/>
      <c r="Q74" s="66"/>
      <c r="R74" s="66"/>
      <c r="S74" s="66"/>
      <c r="T74" s="248" t="s">
        <v>64</v>
      </c>
      <c r="U74" s="232"/>
      <c r="V74" s="68">
        <v>811</v>
      </c>
      <c r="W74" s="69">
        <v>993308</v>
      </c>
      <c r="X74" s="66"/>
      <c r="Y74" s="66"/>
      <c r="Z74" s="66"/>
      <c r="AA74" s="66"/>
      <c r="AB74" s="60">
        <v>114</v>
      </c>
      <c r="AC74" s="66"/>
      <c r="AD74" s="66"/>
      <c r="AE74" s="66"/>
      <c r="AF74" s="66"/>
      <c r="AG74" s="66"/>
      <c r="AH74" s="66"/>
      <c r="AI74" s="66"/>
      <c r="AJ74" s="248" t="s">
        <v>64</v>
      </c>
      <c r="AK74" s="232"/>
      <c r="AL74" s="68" t="s">
        <v>255</v>
      </c>
    </row>
    <row r="78" spans="1:38" ht="21" x14ac:dyDescent="0.35">
      <c r="A78" s="256" t="s">
        <v>256</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row>
    <row r="79" spans="1:38" ht="12.75" x14ac:dyDescent="0.2">
      <c r="A79" s="70" t="s">
        <v>257</v>
      </c>
      <c r="B79" s="71" t="s">
        <v>0</v>
      </c>
      <c r="C79" s="71" t="s">
        <v>258</v>
      </c>
      <c r="D79" s="71" t="s">
        <v>66</v>
      </c>
      <c r="E79" s="71" t="s">
        <v>259</v>
      </c>
      <c r="F79" s="72" t="s">
        <v>0</v>
      </c>
      <c r="G79" s="71" t="s">
        <v>258</v>
      </c>
      <c r="H79" s="71" t="s">
        <v>66</v>
      </c>
      <c r="I79" s="71" t="s">
        <v>259</v>
      </c>
      <c r="J79" s="71" t="s">
        <v>0</v>
      </c>
      <c r="K79" s="71" t="s">
        <v>258</v>
      </c>
      <c r="L79" s="71" t="s">
        <v>66</v>
      </c>
      <c r="M79" s="71" t="s">
        <v>259</v>
      </c>
      <c r="N79" s="71" t="s">
        <v>0</v>
      </c>
      <c r="O79" s="71" t="s">
        <v>258</v>
      </c>
      <c r="P79" s="71" t="s">
        <v>66</v>
      </c>
      <c r="Q79" s="71" t="s">
        <v>259</v>
      </c>
      <c r="R79" s="73" t="s">
        <v>0</v>
      </c>
      <c r="S79" s="71" t="s">
        <v>258</v>
      </c>
      <c r="T79" s="71" t="s">
        <v>66</v>
      </c>
      <c r="U79" s="71" t="s">
        <v>259</v>
      </c>
      <c r="V79" s="73" t="s">
        <v>0</v>
      </c>
      <c r="W79" s="71" t="s">
        <v>258</v>
      </c>
      <c r="X79" s="71" t="s">
        <v>66</v>
      </c>
      <c r="Y79" s="71" t="s">
        <v>259</v>
      </c>
    </row>
    <row r="80" spans="1:38" ht="12.75" x14ac:dyDescent="0.2">
      <c r="A80" s="257" t="s">
        <v>260</v>
      </c>
      <c r="B80" s="258" t="s">
        <v>17</v>
      </c>
      <c r="C80" s="74" t="s">
        <v>261</v>
      </c>
      <c r="D80" s="74" t="s">
        <v>262</v>
      </c>
      <c r="E80" s="75">
        <v>200</v>
      </c>
      <c r="F80" s="259" t="s">
        <v>15</v>
      </c>
      <c r="G80" s="74" t="s">
        <v>263</v>
      </c>
      <c r="H80" s="74" t="s">
        <v>262</v>
      </c>
      <c r="I80" s="74">
        <v>29</v>
      </c>
      <c r="J80" s="249" t="s">
        <v>13</v>
      </c>
      <c r="K80" s="74" t="s">
        <v>264</v>
      </c>
      <c r="L80" s="74" t="s">
        <v>262</v>
      </c>
      <c r="M80" s="74">
        <v>8</v>
      </c>
      <c r="N80" s="249" t="s">
        <v>18</v>
      </c>
      <c r="O80" s="76" t="s">
        <v>265</v>
      </c>
      <c r="P80" s="74" t="s">
        <v>262</v>
      </c>
      <c r="Q80" s="74">
        <v>407</v>
      </c>
      <c r="R80" s="252" t="s">
        <v>8</v>
      </c>
      <c r="S80" s="77" t="s">
        <v>266</v>
      </c>
      <c r="T80" s="78" t="s">
        <v>262</v>
      </c>
      <c r="U80" s="77">
        <v>42</v>
      </c>
      <c r="V80" s="260" t="s">
        <v>267</v>
      </c>
      <c r="W80" s="77" t="s">
        <v>268</v>
      </c>
      <c r="X80" s="77" t="s">
        <v>262</v>
      </c>
      <c r="Y80" s="77">
        <v>327</v>
      </c>
    </row>
    <row r="81" spans="1:25" ht="12.75" x14ac:dyDescent="0.2">
      <c r="A81" s="228"/>
      <c r="B81" s="228"/>
      <c r="C81" s="74" t="s">
        <v>269</v>
      </c>
      <c r="D81" s="79" t="s">
        <v>262</v>
      </c>
      <c r="E81" s="75">
        <v>773</v>
      </c>
      <c r="F81" s="228"/>
      <c r="G81" s="74" t="s">
        <v>270</v>
      </c>
      <c r="H81" s="79" t="s">
        <v>262</v>
      </c>
      <c r="I81" s="74">
        <v>255</v>
      </c>
      <c r="J81" s="250"/>
      <c r="K81" s="74" t="s">
        <v>118</v>
      </c>
      <c r="L81" s="79" t="s">
        <v>262</v>
      </c>
      <c r="M81" s="74">
        <v>77</v>
      </c>
      <c r="N81" s="250"/>
      <c r="O81" s="76" t="s">
        <v>271</v>
      </c>
      <c r="P81" s="79" t="s">
        <v>262</v>
      </c>
      <c r="Q81" s="74">
        <v>128</v>
      </c>
      <c r="R81" s="250"/>
      <c r="S81" s="77" t="s">
        <v>272</v>
      </c>
      <c r="T81" s="78" t="s">
        <v>262</v>
      </c>
      <c r="U81" s="77">
        <v>53</v>
      </c>
      <c r="V81" s="228"/>
      <c r="W81" s="77" t="s">
        <v>273</v>
      </c>
      <c r="X81" s="80" t="s">
        <v>262</v>
      </c>
      <c r="Y81" s="77">
        <v>336</v>
      </c>
    </row>
    <row r="82" spans="1:25" ht="12.75" x14ac:dyDescent="0.2">
      <c r="A82" s="228"/>
      <c r="B82" s="228"/>
      <c r="C82" s="74" t="s">
        <v>274</v>
      </c>
      <c r="D82" s="79" t="s">
        <v>262</v>
      </c>
      <c r="E82" s="75">
        <v>111</v>
      </c>
      <c r="F82" s="228"/>
      <c r="G82" s="74" t="s">
        <v>275</v>
      </c>
      <c r="H82" s="79" t="s">
        <v>262</v>
      </c>
      <c r="I82" s="74">
        <v>94</v>
      </c>
      <c r="J82" s="250"/>
      <c r="K82" s="74" t="s">
        <v>120</v>
      </c>
      <c r="L82" s="79" t="s">
        <v>262</v>
      </c>
      <c r="M82" s="74">
        <v>505</v>
      </c>
      <c r="N82" s="250"/>
      <c r="O82" s="76" t="s">
        <v>276</v>
      </c>
      <c r="P82" s="79" t="s">
        <v>262</v>
      </c>
      <c r="Q82" s="74">
        <v>16</v>
      </c>
      <c r="R82" s="250"/>
      <c r="S82" s="77" t="s">
        <v>277</v>
      </c>
      <c r="T82" s="78" t="s">
        <v>262</v>
      </c>
      <c r="U82" s="77">
        <v>348</v>
      </c>
      <c r="V82" s="228"/>
      <c r="W82" s="77" t="s">
        <v>278</v>
      </c>
      <c r="X82" s="80" t="s">
        <v>262</v>
      </c>
      <c r="Y82" s="77">
        <v>515</v>
      </c>
    </row>
    <row r="83" spans="1:25" ht="12.75" x14ac:dyDescent="0.2">
      <c r="A83" s="228"/>
      <c r="B83" s="228"/>
      <c r="C83" s="74" t="s">
        <v>279</v>
      </c>
      <c r="D83" s="79" t="s">
        <v>262</v>
      </c>
      <c r="E83" s="75">
        <v>305</v>
      </c>
      <c r="F83" s="228"/>
      <c r="G83" s="74" t="s">
        <v>280</v>
      </c>
      <c r="H83" s="79" t="s">
        <v>262</v>
      </c>
      <c r="I83" s="74">
        <v>21</v>
      </c>
      <c r="J83" s="250"/>
      <c r="K83" s="74" t="s">
        <v>122</v>
      </c>
      <c r="L83" s="79" t="s">
        <v>262</v>
      </c>
      <c r="M83" s="74">
        <v>46</v>
      </c>
      <c r="N83" s="250"/>
      <c r="O83" s="76" t="s">
        <v>281</v>
      </c>
      <c r="P83" s="79" t="s">
        <v>262</v>
      </c>
      <c r="Q83" s="74">
        <v>178</v>
      </c>
      <c r="R83" s="250"/>
      <c r="S83" s="77" t="s">
        <v>282</v>
      </c>
      <c r="T83" s="78" t="s">
        <v>262</v>
      </c>
      <c r="U83" s="77">
        <v>444</v>
      </c>
      <c r="V83" s="228"/>
      <c r="W83" s="77" t="s">
        <v>283</v>
      </c>
      <c r="X83" s="80" t="s">
        <v>262</v>
      </c>
      <c r="Y83" s="77">
        <v>900</v>
      </c>
    </row>
    <row r="84" spans="1:25" ht="12.75" x14ac:dyDescent="0.2">
      <c r="A84" s="228"/>
      <c r="B84" s="228"/>
      <c r="C84" s="74" t="s">
        <v>284</v>
      </c>
      <c r="D84" s="79" t="s">
        <v>262</v>
      </c>
      <c r="E84" s="75">
        <v>488</v>
      </c>
      <c r="F84" s="228"/>
      <c r="G84" s="74" t="s">
        <v>201</v>
      </c>
      <c r="H84" s="79" t="s">
        <v>262</v>
      </c>
      <c r="I84" s="74">
        <v>204</v>
      </c>
      <c r="J84" s="250"/>
      <c r="K84" s="74" t="s">
        <v>126</v>
      </c>
      <c r="L84" s="79" t="s">
        <v>262</v>
      </c>
      <c r="M84" s="74">
        <v>791</v>
      </c>
      <c r="N84" s="250"/>
      <c r="O84" s="76" t="s">
        <v>285</v>
      </c>
      <c r="P84" s="79" t="s">
        <v>262</v>
      </c>
      <c r="Q84" s="74">
        <v>213</v>
      </c>
      <c r="R84" s="250"/>
      <c r="S84" s="77" t="s">
        <v>286</v>
      </c>
      <c r="T84" s="78" t="s">
        <v>262</v>
      </c>
      <c r="U84" s="77">
        <v>122</v>
      </c>
      <c r="V84" s="228"/>
      <c r="W84" s="77" t="s">
        <v>287</v>
      </c>
      <c r="X84" s="77" t="s">
        <v>262</v>
      </c>
      <c r="Y84" s="77">
        <v>260</v>
      </c>
    </row>
    <row r="85" spans="1:25" ht="12.75" x14ac:dyDescent="0.2">
      <c r="A85" s="228"/>
      <c r="B85" s="228"/>
      <c r="C85" s="74" t="s">
        <v>288</v>
      </c>
      <c r="D85" s="79" t="s">
        <v>262</v>
      </c>
      <c r="E85" s="75">
        <v>152</v>
      </c>
      <c r="F85" s="228"/>
      <c r="G85" s="74" t="s">
        <v>289</v>
      </c>
      <c r="H85" s="79" t="s">
        <v>262</v>
      </c>
      <c r="I85" s="74">
        <v>250</v>
      </c>
      <c r="J85" s="250"/>
      <c r="K85" s="74" t="s">
        <v>290</v>
      </c>
      <c r="L85" s="79" t="s">
        <v>262</v>
      </c>
      <c r="M85" s="74">
        <v>70</v>
      </c>
      <c r="N85" s="250"/>
      <c r="O85" s="76" t="s">
        <v>291</v>
      </c>
      <c r="P85" s="79" t="s">
        <v>262</v>
      </c>
      <c r="Q85" s="74">
        <v>900</v>
      </c>
      <c r="R85" s="250"/>
      <c r="S85" s="77" t="s">
        <v>292</v>
      </c>
      <c r="T85" s="78" t="s">
        <v>262</v>
      </c>
      <c r="U85" s="77">
        <v>836</v>
      </c>
      <c r="V85" s="228"/>
      <c r="W85" s="81"/>
      <c r="X85" s="81"/>
      <c r="Y85" s="81"/>
    </row>
    <row r="86" spans="1:25" ht="12.75" x14ac:dyDescent="0.2">
      <c r="A86" s="228"/>
      <c r="B86" s="228"/>
      <c r="C86" s="74" t="s">
        <v>293</v>
      </c>
      <c r="D86" s="79" t="s">
        <v>262</v>
      </c>
      <c r="E86" s="75">
        <v>345</v>
      </c>
      <c r="F86" s="228"/>
      <c r="G86" s="74" t="s">
        <v>294</v>
      </c>
      <c r="H86" s="79" t="s">
        <v>262</v>
      </c>
      <c r="I86" s="74">
        <v>775</v>
      </c>
      <c r="J86" s="250"/>
      <c r="K86" s="74" t="s">
        <v>130</v>
      </c>
      <c r="L86" s="79" t="s">
        <v>262</v>
      </c>
      <c r="M86" s="74">
        <v>392</v>
      </c>
      <c r="N86" s="250"/>
      <c r="O86" s="76" t="s">
        <v>295</v>
      </c>
      <c r="P86" s="79" t="s">
        <v>262</v>
      </c>
      <c r="Q86" s="74">
        <v>452</v>
      </c>
      <c r="R86" s="250"/>
      <c r="S86" s="77" t="s">
        <v>102</v>
      </c>
      <c r="T86" s="78" t="s">
        <v>262</v>
      </c>
      <c r="U86" s="77">
        <v>153</v>
      </c>
      <c r="V86" s="228"/>
      <c r="W86" s="81"/>
      <c r="X86" s="81"/>
      <c r="Y86" s="81"/>
    </row>
    <row r="87" spans="1:25" ht="12.75" x14ac:dyDescent="0.2">
      <c r="A87" s="228"/>
      <c r="B87" s="228"/>
      <c r="C87" s="74" t="s">
        <v>296</v>
      </c>
      <c r="D87" s="79" t="s">
        <v>262</v>
      </c>
      <c r="E87" s="75">
        <v>217</v>
      </c>
      <c r="F87" s="228"/>
      <c r="G87" s="74" t="s">
        <v>297</v>
      </c>
      <c r="H87" s="79" t="s">
        <v>262</v>
      </c>
      <c r="I87" s="74">
        <v>19</v>
      </c>
      <c r="J87" s="250"/>
      <c r="K87" s="74" t="s">
        <v>140</v>
      </c>
      <c r="L87" s="79" t="s">
        <v>262</v>
      </c>
      <c r="M87" s="74">
        <v>834</v>
      </c>
      <c r="N87" s="250"/>
      <c r="O87" s="76" t="s">
        <v>83</v>
      </c>
      <c r="P87" s="79" t="s">
        <v>262</v>
      </c>
      <c r="Q87" s="74">
        <v>1207</v>
      </c>
      <c r="R87" s="250"/>
      <c r="S87" s="77" t="s">
        <v>105</v>
      </c>
      <c r="T87" s="78" t="s">
        <v>262</v>
      </c>
      <c r="U87" s="77">
        <v>84</v>
      </c>
      <c r="V87" s="228"/>
      <c r="W87" s="81"/>
      <c r="X87" s="81"/>
      <c r="Y87" s="81"/>
    </row>
    <row r="88" spans="1:25" ht="12.75" x14ac:dyDescent="0.2">
      <c r="A88" s="228"/>
      <c r="B88" s="228"/>
      <c r="C88" s="74" t="s">
        <v>298</v>
      </c>
      <c r="D88" s="79" t="s">
        <v>262</v>
      </c>
      <c r="E88" s="75">
        <v>209</v>
      </c>
      <c r="F88" s="228"/>
      <c r="G88" s="74" t="s">
        <v>299</v>
      </c>
      <c r="H88" s="79" t="s">
        <v>262</v>
      </c>
      <c r="I88" s="74">
        <v>150</v>
      </c>
      <c r="J88" s="250"/>
      <c r="K88" s="74" t="s">
        <v>144</v>
      </c>
      <c r="L88" s="251" t="s">
        <v>300</v>
      </c>
      <c r="M88" s="232"/>
      <c r="N88" s="250"/>
      <c r="O88" s="76" t="s">
        <v>86</v>
      </c>
      <c r="P88" s="79" t="s">
        <v>262</v>
      </c>
      <c r="Q88" s="74">
        <v>321</v>
      </c>
      <c r="R88" s="250"/>
      <c r="S88" s="77" t="s">
        <v>107</v>
      </c>
      <c r="T88" s="78" t="s">
        <v>262</v>
      </c>
      <c r="U88" s="77">
        <v>63</v>
      </c>
      <c r="V88" s="228"/>
      <c r="W88" s="81"/>
      <c r="X88" s="81"/>
      <c r="Y88" s="81"/>
    </row>
    <row r="89" spans="1:25" ht="12.75" x14ac:dyDescent="0.2">
      <c r="A89" s="228"/>
      <c r="B89" s="228"/>
      <c r="C89" s="74" t="s">
        <v>301</v>
      </c>
      <c r="D89" s="79" t="s">
        <v>262</v>
      </c>
      <c r="E89" s="75">
        <v>209</v>
      </c>
      <c r="F89" s="228"/>
      <c r="G89" s="74" t="s">
        <v>302</v>
      </c>
      <c r="H89" s="79" t="s">
        <v>262</v>
      </c>
      <c r="I89" s="74">
        <v>550</v>
      </c>
      <c r="J89" s="250"/>
      <c r="K89" s="74" t="s">
        <v>303</v>
      </c>
      <c r="L89" s="79" t="s">
        <v>262</v>
      </c>
      <c r="M89" s="74">
        <v>145</v>
      </c>
      <c r="N89" s="250"/>
      <c r="O89" s="76" t="s">
        <v>88</v>
      </c>
      <c r="P89" s="82" t="s">
        <v>262</v>
      </c>
      <c r="Q89" s="82">
        <v>2059</v>
      </c>
      <c r="R89" s="250"/>
      <c r="S89" s="77" t="s">
        <v>109</v>
      </c>
      <c r="T89" s="78" t="s">
        <v>262</v>
      </c>
      <c r="U89" s="83">
        <v>43589</v>
      </c>
      <c r="V89" s="228"/>
      <c r="W89" s="81"/>
      <c r="X89" s="81"/>
      <c r="Y89" s="81"/>
    </row>
    <row r="90" spans="1:25" ht="12.75" x14ac:dyDescent="0.2">
      <c r="A90" s="228"/>
      <c r="B90" s="228"/>
      <c r="C90" s="74" t="s">
        <v>304</v>
      </c>
      <c r="D90" s="79" t="s">
        <v>262</v>
      </c>
      <c r="E90" s="75">
        <v>439</v>
      </c>
      <c r="F90" s="228"/>
      <c r="G90" s="74" t="s">
        <v>305</v>
      </c>
      <c r="H90" s="79" t="s">
        <v>262</v>
      </c>
      <c r="I90" s="74">
        <v>225</v>
      </c>
      <c r="J90" s="250"/>
      <c r="K90" s="74" t="s">
        <v>146</v>
      </c>
      <c r="L90" s="79" t="s">
        <v>262</v>
      </c>
      <c r="M90" s="74">
        <v>451</v>
      </c>
      <c r="N90" s="250"/>
      <c r="O90" s="76" t="s">
        <v>90</v>
      </c>
      <c r="P90" s="79" t="s">
        <v>262</v>
      </c>
      <c r="Q90" s="74">
        <v>1003</v>
      </c>
      <c r="R90" s="250"/>
      <c r="S90" s="77" t="s">
        <v>114</v>
      </c>
      <c r="T90" s="78" t="s">
        <v>262</v>
      </c>
      <c r="U90" s="77">
        <v>51</v>
      </c>
      <c r="V90" s="228"/>
      <c r="W90" s="81"/>
      <c r="X90" s="81"/>
      <c r="Y90" s="81"/>
    </row>
    <row r="91" spans="1:25" ht="12.75" x14ac:dyDescent="0.2">
      <c r="A91" s="228"/>
      <c r="B91" s="228"/>
      <c r="C91" s="74" t="s">
        <v>306</v>
      </c>
      <c r="D91" s="79" t="s">
        <v>262</v>
      </c>
      <c r="E91" s="75">
        <v>11</v>
      </c>
      <c r="F91" s="228"/>
      <c r="G91" s="74" t="s">
        <v>307</v>
      </c>
      <c r="H91" s="79" t="s">
        <v>262</v>
      </c>
      <c r="I91" s="74">
        <v>175</v>
      </c>
      <c r="J91" s="250"/>
      <c r="K91" s="74" t="s">
        <v>308</v>
      </c>
      <c r="L91" s="79" t="s">
        <v>262</v>
      </c>
      <c r="M91" s="74">
        <v>25</v>
      </c>
      <c r="N91" s="250"/>
      <c r="O91" s="76" t="s">
        <v>92</v>
      </c>
      <c r="P91" s="79" t="s">
        <v>262</v>
      </c>
      <c r="Q91" s="74">
        <v>116</v>
      </c>
      <c r="R91" s="239"/>
      <c r="S91" s="77" t="s">
        <v>116</v>
      </c>
      <c r="T91" s="78" t="s">
        <v>262</v>
      </c>
      <c r="U91" s="77">
        <v>432</v>
      </c>
      <c r="V91" s="228"/>
      <c r="W91" s="81"/>
      <c r="X91" s="81"/>
      <c r="Y91" s="81"/>
    </row>
    <row r="92" spans="1:25" ht="15" x14ac:dyDescent="0.25">
      <c r="A92" s="228"/>
      <c r="B92" s="228"/>
      <c r="C92" s="74" t="s">
        <v>309</v>
      </c>
      <c r="D92" s="79" t="s">
        <v>262</v>
      </c>
      <c r="E92" s="75">
        <v>83</v>
      </c>
      <c r="F92" s="228"/>
      <c r="G92" s="74" t="s">
        <v>310</v>
      </c>
      <c r="H92" s="79" t="s">
        <v>262</v>
      </c>
      <c r="I92" s="74">
        <v>58</v>
      </c>
      <c r="J92" s="250"/>
      <c r="K92" s="74" t="s">
        <v>311</v>
      </c>
      <c r="L92" s="79" t="s">
        <v>262</v>
      </c>
      <c r="M92" s="74">
        <v>590</v>
      </c>
      <c r="N92" s="250"/>
      <c r="O92" s="76" t="s">
        <v>94</v>
      </c>
      <c r="P92" s="79" t="s">
        <v>262</v>
      </c>
      <c r="Q92" s="74">
        <v>31</v>
      </c>
      <c r="R92" s="81"/>
      <c r="S92" s="20"/>
      <c r="T92" s="20"/>
      <c r="U92" s="20"/>
      <c r="V92" s="229"/>
      <c r="W92" s="81"/>
      <c r="X92" s="81"/>
      <c r="Y92" s="81"/>
    </row>
    <row r="93" spans="1:25" ht="15" x14ac:dyDescent="0.25">
      <c r="A93" s="228"/>
      <c r="B93" s="228"/>
      <c r="C93" s="74" t="s">
        <v>312</v>
      </c>
      <c r="D93" s="79" t="s">
        <v>262</v>
      </c>
      <c r="E93" s="75">
        <v>38</v>
      </c>
      <c r="F93" s="228"/>
      <c r="G93" s="74" t="s">
        <v>313</v>
      </c>
      <c r="H93" s="79" t="s">
        <v>262</v>
      </c>
      <c r="I93" s="74">
        <v>435</v>
      </c>
      <c r="J93" s="250"/>
      <c r="K93" s="74" t="s">
        <v>154</v>
      </c>
      <c r="L93" s="79" t="s">
        <v>262</v>
      </c>
      <c r="M93" s="74">
        <v>279</v>
      </c>
      <c r="N93" s="250"/>
      <c r="O93" s="76" t="s">
        <v>96</v>
      </c>
      <c r="P93" s="251" t="s">
        <v>300</v>
      </c>
      <c r="Q93" s="232"/>
      <c r="R93" s="81"/>
      <c r="S93" s="20"/>
      <c r="T93" s="20"/>
      <c r="U93" s="20"/>
      <c r="V93" s="20"/>
      <c r="W93" s="20"/>
      <c r="X93" s="20"/>
      <c r="Y93" s="20"/>
    </row>
    <row r="94" spans="1:25" ht="15" x14ac:dyDescent="0.25">
      <c r="A94" s="228"/>
      <c r="B94" s="228"/>
      <c r="C94" s="74" t="s">
        <v>314</v>
      </c>
      <c r="D94" s="79" t="s">
        <v>262</v>
      </c>
      <c r="E94" s="75">
        <v>1600</v>
      </c>
      <c r="F94" s="228"/>
      <c r="G94" s="74" t="s">
        <v>315</v>
      </c>
      <c r="H94" s="79" t="s">
        <v>262</v>
      </c>
      <c r="I94" s="74">
        <v>28</v>
      </c>
      <c r="J94" s="250"/>
      <c r="K94" s="74" t="s">
        <v>158</v>
      </c>
      <c r="L94" s="79" t="s">
        <v>262</v>
      </c>
      <c r="M94" s="74">
        <v>1713</v>
      </c>
      <c r="N94" s="250"/>
      <c r="O94" s="76" t="s">
        <v>98</v>
      </c>
      <c r="P94" s="79" t="s">
        <v>262</v>
      </c>
      <c r="Q94" s="74">
        <v>1322</v>
      </c>
      <c r="R94" s="81"/>
      <c r="S94" s="20"/>
      <c r="T94" s="20"/>
      <c r="U94" s="20"/>
      <c r="V94" s="20"/>
      <c r="W94" s="20"/>
      <c r="X94" s="20"/>
      <c r="Y94" s="20"/>
    </row>
    <row r="95" spans="1:25" ht="15" x14ac:dyDescent="0.25">
      <c r="A95" s="228"/>
      <c r="B95" s="228"/>
      <c r="C95" s="74" t="s">
        <v>316</v>
      </c>
      <c r="D95" s="79" t="s">
        <v>262</v>
      </c>
      <c r="E95" s="75">
        <v>27</v>
      </c>
      <c r="F95" s="228"/>
      <c r="G95" s="74" t="s">
        <v>216</v>
      </c>
      <c r="H95" s="79" t="s">
        <v>262</v>
      </c>
      <c r="I95" s="74">
        <v>22</v>
      </c>
      <c r="J95" s="250"/>
      <c r="K95" s="74" t="s">
        <v>164</v>
      </c>
      <c r="L95" s="79" t="s">
        <v>262</v>
      </c>
      <c r="M95" s="74">
        <v>613</v>
      </c>
      <c r="N95" s="239"/>
      <c r="O95" s="76" t="s">
        <v>100</v>
      </c>
      <c r="P95" s="74" t="s">
        <v>262</v>
      </c>
      <c r="Q95" s="74">
        <v>552</v>
      </c>
      <c r="R95" s="81"/>
      <c r="S95" s="20"/>
      <c r="T95" s="20"/>
      <c r="U95" s="20"/>
      <c r="V95" s="20"/>
      <c r="W95" s="20"/>
      <c r="X95" s="20"/>
      <c r="Y95" s="20"/>
    </row>
    <row r="96" spans="1:25" ht="15" x14ac:dyDescent="0.25">
      <c r="A96" s="228"/>
      <c r="B96" s="228"/>
      <c r="C96" s="74" t="s">
        <v>317</v>
      </c>
      <c r="D96" s="79" t="s">
        <v>262</v>
      </c>
      <c r="E96" s="75">
        <v>414</v>
      </c>
      <c r="F96" s="228"/>
      <c r="G96" s="74" t="s">
        <v>318</v>
      </c>
      <c r="H96" s="79" t="s">
        <v>262</v>
      </c>
      <c r="I96" s="74">
        <v>116</v>
      </c>
      <c r="J96" s="250"/>
      <c r="K96" s="74" t="s">
        <v>169</v>
      </c>
      <c r="L96" s="79" t="s">
        <v>262</v>
      </c>
      <c r="M96" s="74">
        <v>559</v>
      </c>
      <c r="N96" s="20"/>
      <c r="O96" s="20"/>
      <c r="P96" s="20"/>
      <c r="Q96" s="20"/>
      <c r="R96" s="81"/>
      <c r="S96" s="20"/>
      <c r="T96" s="20"/>
      <c r="U96" s="20"/>
      <c r="V96" s="20"/>
      <c r="W96" s="20"/>
      <c r="X96" s="20"/>
      <c r="Y96" s="20"/>
    </row>
    <row r="97" spans="1:25" ht="15" x14ac:dyDescent="0.25">
      <c r="A97" s="228"/>
      <c r="B97" s="228"/>
      <c r="C97" s="74" t="s">
        <v>319</v>
      </c>
      <c r="D97" s="79" t="s">
        <v>262</v>
      </c>
      <c r="E97" s="75">
        <v>11</v>
      </c>
      <c r="F97" s="228"/>
      <c r="G97" s="74" t="s">
        <v>320</v>
      </c>
      <c r="H97" s="79" t="s">
        <v>262</v>
      </c>
      <c r="I97" s="74">
        <v>213</v>
      </c>
      <c r="J97" s="250"/>
      <c r="K97" s="74" t="s">
        <v>321</v>
      </c>
      <c r="L97" s="79" t="s">
        <v>262</v>
      </c>
      <c r="M97" s="74">
        <v>692</v>
      </c>
      <c r="N97" s="20"/>
      <c r="O97" s="20"/>
      <c r="P97" s="20"/>
      <c r="Q97" s="20"/>
      <c r="R97" s="81"/>
      <c r="S97" s="20"/>
      <c r="T97" s="20"/>
      <c r="U97" s="20"/>
      <c r="V97" s="20"/>
      <c r="W97" s="20"/>
      <c r="X97" s="20"/>
      <c r="Y97" s="20"/>
    </row>
    <row r="98" spans="1:25" ht="15" x14ac:dyDescent="0.25">
      <c r="A98" s="228"/>
      <c r="B98" s="228"/>
      <c r="C98" s="74" t="s">
        <v>322</v>
      </c>
      <c r="D98" s="79" t="s">
        <v>262</v>
      </c>
      <c r="E98" s="75">
        <v>1166</v>
      </c>
      <c r="F98" s="228"/>
      <c r="G98" s="74" t="s">
        <v>323</v>
      </c>
      <c r="H98" s="79" t="s">
        <v>262</v>
      </c>
      <c r="I98" s="74">
        <v>355</v>
      </c>
      <c r="J98" s="250"/>
      <c r="K98" s="74" t="s">
        <v>324</v>
      </c>
      <c r="L98" s="79" t="s">
        <v>262</v>
      </c>
      <c r="M98" s="74">
        <v>1260</v>
      </c>
      <c r="N98" s="20"/>
      <c r="O98" s="20"/>
      <c r="P98" s="20"/>
      <c r="Q98" s="20"/>
      <c r="R98" s="81"/>
      <c r="S98" s="20"/>
      <c r="T98" s="20"/>
      <c r="U98" s="20"/>
      <c r="V98" s="20"/>
      <c r="W98" s="20"/>
      <c r="X98" s="20"/>
      <c r="Y98" s="20"/>
    </row>
    <row r="99" spans="1:25" ht="15" x14ac:dyDescent="0.25">
      <c r="A99" s="228"/>
      <c r="B99" s="228"/>
      <c r="C99" s="74" t="s">
        <v>325</v>
      </c>
      <c r="D99" s="79" t="s">
        <v>262</v>
      </c>
      <c r="E99" s="75">
        <v>464</v>
      </c>
      <c r="F99" s="228"/>
      <c r="G99" s="74" t="s">
        <v>326</v>
      </c>
      <c r="H99" s="79" t="s">
        <v>262</v>
      </c>
      <c r="I99" s="74">
        <v>515</v>
      </c>
      <c r="J99" s="250"/>
      <c r="K99" s="74" t="s">
        <v>134</v>
      </c>
      <c r="L99" s="251" t="s">
        <v>300</v>
      </c>
      <c r="M99" s="232"/>
      <c r="N99" s="20"/>
      <c r="O99" s="20"/>
      <c r="P99" s="20"/>
      <c r="Q99" s="20"/>
      <c r="R99" s="81"/>
      <c r="S99" s="20"/>
      <c r="T99" s="20"/>
      <c r="U99" s="20"/>
      <c r="V99" s="20"/>
      <c r="W99" s="20"/>
      <c r="X99" s="20"/>
      <c r="Y99" s="20"/>
    </row>
    <row r="100" spans="1:25" ht="15" x14ac:dyDescent="0.25">
      <c r="A100" s="228"/>
      <c r="B100" s="228"/>
      <c r="C100" s="74" t="s">
        <v>327</v>
      </c>
      <c r="D100" s="79" t="s">
        <v>262</v>
      </c>
      <c r="E100" s="75">
        <v>126</v>
      </c>
      <c r="F100" s="228"/>
      <c r="G100" s="74" t="s">
        <v>328</v>
      </c>
      <c r="H100" s="79" t="s">
        <v>262</v>
      </c>
      <c r="I100" s="74">
        <v>1580</v>
      </c>
      <c r="J100" s="250"/>
      <c r="K100" s="74" t="s">
        <v>136</v>
      </c>
      <c r="L100" s="79" t="s">
        <v>262</v>
      </c>
      <c r="M100" s="74">
        <v>278</v>
      </c>
      <c r="N100" s="20"/>
      <c r="O100" s="20"/>
      <c r="P100" s="20"/>
      <c r="Q100" s="20"/>
      <c r="R100" s="81"/>
      <c r="S100" s="20"/>
      <c r="T100" s="20"/>
      <c r="U100" s="20"/>
      <c r="V100" s="20"/>
      <c r="W100" s="20"/>
      <c r="X100" s="20"/>
      <c r="Y100" s="20"/>
    </row>
    <row r="101" spans="1:25" ht="15" x14ac:dyDescent="0.25">
      <c r="A101" s="228"/>
      <c r="B101" s="228"/>
      <c r="C101" s="74" t="s">
        <v>329</v>
      </c>
      <c r="D101" s="79" t="s">
        <v>262</v>
      </c>
      <c r="E101" s="75">
        <v>35</v>
      </c>
      <c r="F101" s="228"/>
      <c r="G101" s="74" t="s">
        <v>330</v>
      </c>
      <c r="H101" s="79" t="s">
        <v>262</v>
      </c>
      <c r="I101" s="74">
        <v>33</v>
      </c>
      <c r="J101" s="250"/>
      <c r="K101" s="74" t="s">
        <v>145</v>
      </c>
      <c r="L101" s="251" t="s">
        <v>300</v>
      </c>
      <c r="M101" s="232"/>
      <c r="N101" s="20"/>
      <c r="O101" s="20"/>
      <c r="P101" s="20"/>
      <c r="Q101" s="20"/>
      <c r="R101" s="81"/>
      <c r="S101" s="20"/>
      <c r="T101" s="20"/>
      <c r="U101" s="20"/>
      <c r="V101" s="20"/>
      <c r="W101" s="20"/>
      <c r="X101" s="20"/>
      <c r="Y101" s="20"/>
    </row>
    <row r="102" spans="1:25" ht="15" x14ac:dyDescent="0.25">
      <c r="A102" s="228"/>
      <c r="B102" s="228"/>
      <c r="C102" s="74" t="s">
        <v>331</v>
      </c>
      <c r="D102" s="79" t="s">
        <v>262</v>
      </c>
      <c r="E102" s="75">
        <v>558</v>
      </c>
      <c r="F102" s="228"/>
      <c r="G102" s="74" t="s">
        <v>332</v>
      </c>
      <c r="H102" s="79" t="s">
        <v>262</v>
      </c>
      <c r="I102" s="74">
        <v>740</v>
      </c>
      <c r="J102" s="250"/>
      <c r="K102" s="74" t="s">
        <v>146</v>
      </c>
      <c r="L102" s="79" t="s">
        <v>262</v>
      </c>
      <c r="M102" s="74">
        <v>140</v>
      </c>
      <c r="N102" s="20"/>
      <c r="O102" s="20"/>
      <c r="P102" s="20"/>
      <c r="Q102" s="20"/>
      <c r="R102" s="81"/>
      <c r="S102" s="20"/>
      <c r="T102" s="20"/>
      <c r="U102" s="20"/>
      <c r="V102" s="20"/>
      <c r="W102" s="20"/>
      <c r="X102" s="20"/>
      <c r="Y102" s="20"/>
    </row>
    <row r="103" spans="1:25" ht="15" x14ac:dyDescent="0.25">
      <c r="A103" s="228"/>
      <c r="B103" s="228"/>
      <c r="C103" s="74" t="s">
        <v>333</v>
      </c>
      <c r="D103" s="79" t="s">
        <v>262</v>
      </c>
      <c r="E103" s="75">
        <v>12</v>
      </c>
      <c r="F103" s="228"/>
      <c r="G103" s="74" t="s">
        <v>191</v>
      </c>
      <c r="H103" s="255" t="s">
        <v>334</v>
      </c>
      <c r="I103" s="232"/>
      <c r="J103" s="250"/>
      <c r="K103" s="74" t="s">
        <v>150</v>
      </c>
      <c r="L103" s="79" t="s">
        <v>262</v>
      </c>
      <c r="M103" s="74">
        <v>230</v>
      </c>
      <c r="N103" s="20"/>
      <c r="O103" s="20"/>
      <c r="P103" s="20"/>
      <c r="Q103" s="20"/>
      <c r="R103" s="81"/>
      <c r="S103" s="20"/>
      <c r="T103" s="20"/>
      <c r="U103" s="20"/>
      <c r="V103" s="20"/>
      <c r="W103" s="20"/>
      <c r="X103" s="20"/>
      <c r="Y103" s="20"/>
    </row>
    <row r="104" spans="1:25" ht="15" x14ac:dyDescent="0.25">
      <c r="A104" s="228"/>
      <c r="B104" s="228"/>
      <c r="C104" s="74" t="s">
        <v>335</v>
      </c>
      <c r="D104" s="79" t="s">
        <v>262</v>
      </c>
      <c r="E104" s="75">
        <v>155</v>
      </c>
      <c r="F104" s="228"/>
      <c r="G104" s="74" t="s">
        <v>192</v>
      </c>
      <c r="H104" s="255" t="s">
        <v>334</v>
      </c>
      <c r="I104" s="232"/>
      <c r="J104" s="250"/>
      <c r="K104" s="74" t="s">
        <v>162</v>
      </c>
      <c r="L104" s="251" t="s">
        <v>300</v>
      </c>
      <c r="M104" s="232"/>
      <c r="N104" s="20"/>
      <c r="O104" s="20"/>
      <c r="P104" s="20"/>
      <c r="Q104" s="20"/>
      <c r="R104" s="81"/>
      <c r="S104" s="20"/>
      <c r="T104" s="20"/>
      <c r="U104" s="20"/>
      <c r="V104" s="20"/>
      <c r="W104" s="20"/>
      <c r="X104" s="20"/>
      <c r="Y104" s="20"/>
    </row>
    <row r="105" spans="1:25" ht="15" x14ac:dyDescent="0.25">
      <c r="A105" s="228"/>
      <c r="B105" s="228"/>
      <c r="C105" s="74" t="s">
        <v>336</v>
      </c>
      <c r="D105" s="79" t="s">
        <v>262</v>
      </c>
      <c r="E105" s="75">
        <v>457</v>
      </c>
      <c r="F105" s="228"/>
      <c r="G105" s="74" t="s">
        <v>193</v>
      </c>
      <c r="H105" s="82" t="s">
        <v>262</v>
      </c>
      <c r="I105" s="85">
        <v>61</v>
      </c>
      <c r="J105" s="250"/>
      <c r="K105" s="74" t="s">
        <v>163</v>
      </c>
      <c r="L105" s="251" t="s">
        <v>300</v>
      </c>
      <c r="M105" s="232"/>
      <c r="N105" s="20"/>
      <c r="O105" s="20"/>
      <c r="P105" s="20"/>
      <c r="Q105" s="20"/>
      <c r="R105" s="81"/>
      <c r="S105" s="20"/>
      <c r="T105" s="20"/>
      <c r="U105" s="20"/>
      <c r="V105" s="20"/>
      <c r="W105" s="20"/>
      <c r="X105" s="20"/>
      <c r="Y105" s="20"/>
    </row>
    <row r="106" spans="1:25" ht="15" x14ac:dyDescent="0.25">
      <c r="A106" s="228"/>
      <c r="B106" s="228"/>
      <c r="C106" s="74" t="s">
        <v>337</v>
      </c>
      <c r="D106" s="79" t="s">
        <v>262</v>
      </c>
      <c r="E106" s="75">
        <v>16</v>
      </c>
      <c r="F106" s="228"/>
      <c r="G106" s="74" t="s">
        <v>197</v>
      </c>
      <c r="H106" s="255" t="s">
        <v>334</v>
      </c>
      <c r="I106" s="232"/>
      <c r="J106" s="250"/>
      <c r="K106" s="74" t="s">
        <v>168</v>
      </c>
      <c r="L106" s="251" t="s">
        <v>300</v>
      </c>
      <c r="M106" s="232"/>
      <c r="N106" s="20"/>
      <c r="O106" s="20"/>
      <c r="P106" s="20"/>
      <c r="Q106" s="20"/>
      <c r="R106" s="81"/>
      <c r="S106" s="20"/>
      <c r="T106" s="20"/>
      <c r="U106" s="20"/>
      <c r="V106" s="20"/>
      <c r="W106" s="20"/>
      <c r="X106" s="20"/>
      <c r="Y106" s="20"/>
    </row>
    <row r="107" spans="1:25" ht="15" x14ac:dyDescent="0.25">
      <c r="A107" s="228"/>
      <c r="B107" s="228"/>
      <c r="C107" s="74" t="s">
        <v>338</v>
      </c>
      <c r="D107" s="79" t="s">
        <v>262</v>
      </c>
      <c r="E107" s="75">
        <v>70</v>
      </c>
      <c r="F107" s="228"/>
      <c r="G107" s="74" t="s">
        <v>198</v>
      </c>
      <c r="H107" s="251" t="s">
        <v>339</v>
      </c>
      <c r="I107" s="232"/>
      <c r="J107" s="250"/>
      <c r="K107" s="74" t="s">
        <v>173</v>
      </c>
      <c r="L107" s="79" t="s">
        <v>262</v>
      </c>
      <c r="M107" s="74">
        <v>902</v>
      </c>
      <c r="N107" s="20"/>
      <c r="O107" s="20"/>
      <c r="P107" s="20"/>
      <c r="Q107" s="20"/>
      <c r="R107" s="81"/>
      <c r="S107" s="20"/>
      <c r="T107" s="20"/>
      <c r="U107" s="20"/>
      <c r="V107" s="20"/>
      <c r="W107" s="20"/>
      <c r="X107" s="20"/>
      <c r="Y107" s="20"/>
    </row>
    <row r="108" spans="1:25" ht="23.25" x14ac:dyDescent="0.35">
      <c r="A108" s="228"/>
      <c r="B108" s="228"/>
      <c r="C108" s="74" t="s">
        <v>340</v>
      </c>
      <c r="D108" s="79" t="s">
        <v>262</v>
      </c>
      <c r="E108" s="75">
        <v>9</v>
      </c>
      <c r="F108" s="228"/>
      <c r="G108" s="74" t="s">
        <v>200</v>
      </c>
      <c r="H108" s="80" t="s">
        <v>341</v>
      </c>
      <c r="I108" s="77">
        <v>20</v>
      </c>
      <c r="J108" s="250"/>
      <c r="K108" s="74" t="s">
        <v>175</v>
      </c>
      <c r="L108" s="251" t="s">
        <v>300</v>
      </c>
      <c r="M108" s="232"/>
      <c r="N108" s="86"/>
      <c r="O108" s="81"/>
      <c r="P108" s="81"/>
      <c r="Q108" s="81"/>
      <c r="R108" s="81"/>
      <c r="S108" s="20"/>
      <c r="T108" s="20"/>
      <c r="U108" s="20"/>
      <c r="V108" s="20"/>
      <c r="W108" s="20"/>
      <c r="X108" s="20"/>
      <c r="Y108" s="20"/>
    </row>
    <row r="109" spans="1:25" ht="23.25" x14ac:dyDescent="0.35">
      <c r="A109" s="228"/>
      <c r="B109" s="228"/>
      <c r="C109" s="74" t="s">
        <v>342</v>
      </c>
      <c r="D109" s="79" t="s">
        <v>262</v>
      </c>
      <c r="E109" s="75">
        <v>65</v>
      </c>
      <c r="F109" s="228"/>
      <c r="G109" s="74" t="s">
        <v>201</v>
      </c>
      <c r="H109" s="255" t="s">
        <v>334</v>
      </c>
      <c r="I109" s="232"/>
      <c r="J109" s="250"/>
      <c r="K109" s="74" t="s">
        <v>176</v>
      </c>
      <c r="L109" s="79" t="s">
        <v>262</v>
      </c>
      <c r="M109" s="74">
        <v>624</v>
      </c>
      <c r="N109" s="86"/>
      <c r="O109" s="81"/>
      <c r="P109" s="81"/>
      <c r="Q109" s="81"/>
      <c r="R109" s="81"/>
      <c r="S109" s="20"/>
      <c r="T109" s="20"/>
      <c r="U109" s="20"/>
      <c r="V109" s="20"/>
      <c r="W109" s="20"/>
      <c r="X109" s="20"/>
      <c r="Y109" s="20"/>
    </row>
    <row r="110" spans="1:25" ht="23.25" x14ac:dyDescent="0.35">
      <c r="A110" s="228"/>
      <c r="B110" s="228"/>
      <c r="C110" s="74" t="s">
        <v>343</v>
      </c>
      <c r="D110" s="79" t="s">
        <v>262</v>
      </c>
      <c r="E110" s="75">
        <v>204</v>
      </c>
      <c r="F110" s="228"/>
      <c r="G110" s="74" t="s">
        <v>202</v>
      </c>
      <c r="H110" s="82" t="s">
        <v>262</v>
      </c>
      <c r="I110" s="82" t="s">
        <v>76</v>
      </c>
      <c r="J110" s="250"/>
      <c r="K110" s="74" t="s">
        <v>178</v>
      </c>
      <c r="L110" s="79" t="s">
        <v>262</v>
      </c>
      <c r="M110" s="74">
        <v>242</v>
      </c>
      <c r="N110" s="86"/>
      <c r="O110" s="81"/>
      <c r="P110" s="81"/>
      <c r="Q110" s="81"/>
      <c r="R110" s="81"/>
      <c r="S110" s="20"/>
      <c r="T110" s="20"/>
      <c r="U110" s="20"/>
      <c r="V110" s="20"/>
      <c r="W110" s="20"/>
      <c r="X110" s="20"/>
      <c r="Y110" s="20"/>
    </row>
    <row r="111" spans="1:25" ht="23.25" x14ac:dyDescent="0.35">
      <c r="A111" s="228"/>
      <c r="B111" s="228"/>
      <c r="C111" s="74" t="s">
        <v>344</v>
      </c>
      <c r="D111" s="79" t="s">
        <v>262</v>
      </c>
      <c r="E111" s="75">
        <v>461</v>
      </c>
      <c r="F111" s="228"/>
      <c r="G111" s="74" t="s">
        <v>203</v>
      </c>
      <c r="H111" s="82" t="s">
        <v>262</v>
      </c>
      <c r="I111" s="85">
        <v>535</v>
      </c>
      <c r="J111" s="250"/>
      <c r="K111" s="74" t="s">
        <v>184</v>
      </c>
      <c r="L111" s="79" t="s">
        <v>262</v>
      </c>
      <c r="M111" s="74">
        <v>58</v>
      </c>
      <c r="N111" s="86"/>
      <c r="O111" s="81"/>
      <c r="P111" s="81"/>
      <c r="Q111" s="81"/>
      <c r="R111" s="81"/>
      <c r="S111" s="20"/>
      <c r="T111" s="20"/>
      <c r="U111" s="20"/>
      <c r="V111" s="20"/>
      <c r="W111" s="20"/>
      <c r="X111" s="20"/>
      <c r="Y111" s="20"/>
    </row>
    <row r="112" spans="1:25" ht="23.25" x14ac:dyDescent="0.35">
      <c r="A112" s="228"/>
      <c r="B112" s="228"/>
      <c r="C112" s="74" t="s">
        <v>345</v>
      </c>
      <c r="D112" s="79" t="s">
        <v>262</v>
      </c>
      <c r="E112" s="75">
        <v>13</v>
      </c>
      <c r="F112" s="228"/>
      <c r="G112" s="74" t="s">
        <v>207</v>
      </c>
      <c r="H112" s="82" t="s">
        <v>262</v>
      </c>
      <c r="I112" s="85">
        <v>84</v>
      </c>
      <c r="J112" s="250"/>
      <c r="K112" s="74" t="s">
        <v>346</v>
      </c>
      <c r="L112" s="251" t="s">
        <v>300</v>
      </c>
      <c r="M112" s="232"/>
      <c r="N112" s="86"/>
      <c r="O112" s="81"/>
      <c r="P112" s="81"/>
      <c r="Q112" s="81"/>
      <c r="R112" s="81"/>
      <c r="S112" s="20"/>
      <c r="T112" s="20"/>
      <c r="U112" s="20"/>
      <c r="V112" s="20"/>
      <c r="W112" s="20"/>
      <c r="X112" s="20"/>
      <c r="Y112" s="20"/>
    </row>
    <row r="113" spans="1:25" ht="23.25" x14ac:dyDescent="0.35">
      <c r="A113" s="228"/>
      <c r="B113" s="228"/>
      <c r="C113" s="74" t="s">
        <v>90</v>
      </c>
      <c r="D113" s="79" t="s">
        <v>262</v>
      </c>
      <c r="E113" s="75">
        <v>243</v>
      </c>
      <c r="F113" s="228"/>
      <c r="G113" s="74" t="s">
        <v>211</v>
      </c>
      <c r="H113" s="251" t="s">
        <v>339</v>
      </c>
      <c r="I113" s="232"/>
      <c r="J113" s="239"/>
      <c r="K113" s="74" t="s">
        <v>189</v>
      </c>
      <c r="L113" s="74" t="s">
        <v>262</v>
      </c>
      <c r="M113" s="74">
        <v>662</v>
      </c>
      <c r="N113" s="86"/>
      <c r="O113" s="81"/>
      <c r="P113" s="81"/>
      <c r="Q113" s="81"/>
      <c r="R113" s="81"/>
      <c r="S113" s="20"/>
      <c r="T113" s="20"/>
      <c r="U113" s="20"/>
      <c r="V113" s="20"/>
      <c r="W113" s="20"/>
      <c r="X113" s="20"/>
      <c r="Y113" s="20"/>
    </row>
    <row r="114" spans="1:25" ht="23.25" x14ac:dyDescent="0.35">
      <c r="A114" s="228"/>
      <c r="B114" s="228"/>
      <c r="C114" s="74" t="s">
        <v>347</v>
      </c>
      <c r="D114" s="79" t="s">
        <v>262</v>
      </c>
      <c r="E114" s="75">
        <v>115</v>
      </c>
      <c r="F114" s="228"/>
      <c r="G114" s="74" t="s">
        <v>212</v>
      </c>
      <c r="H114" s="82" t="s">
        <v>262</v>
      </c>
      <c r="I114" s="85">
        <v>48</v>
      </c>
      <c r="J114" s="20"/>
      <c r="K114" s="20"/>
      <c r="L114" s="20"/>
      <c r="M114" s="20"/>
      <c r="N114" s="86"/>
      <c r="O114" s="81"/>
      <c r="P114" s="81"/>
      <c r="Q114" s="81"/>
      <c r="R114" s="81"/>
      <c r="S114" s="20"/>
      <c r="T114" s="20"/>
      <c r="U114" s="20"/>
      <c r="V114" s="20"/>
      <c r="W114" s="20"/>
      <c r="X114" s="20"/>
      <c r="Y114" s="20"/>
    </row>
    <row r="115" spans="1:25" ht="23.25" x14ac:dyDescent="0.35">
      <c r="A115" s="228"/>
      <c r="B115" s="228"/>
      <c r="C115" s="74" t="s">
        <v>348</v>
      </c>
      <c r="D115" s="79" t="s">
        <v>262</v>
      </c>
      <c r="E115" s="75">
        <v>241</v>
      </c>
      <c r="F115" s="228"/>
      <c r="G115" s="74" t="s">
        <v>216</v>
      </c>
      <c r="H115" s="255" t="s">
        <v>334</v>
      </c>
      <c r="I115" s="232"/>
      <c r="J115" s="20"/>
      <c r="K115" s="20"/>
      <c r="L115" s="20"/>
      <c r="M115" s="20"/>
      <c r="N115" s="86"/>
      <c r="O115" s="81"/>
      <c r="P115" s="81"/>
      <c r="Q115" s="81"/>
      <c r="R115" s="81"/>
      <c r="S115" s="20"/>
      <c r="T115" s="20"/>
      <c r="U115" s="20"/>
      <c r="V115" s="20"/>
      <c r="W115" s="20"/>
      <c r="X115" s="20"/>
      <c r="Y115" s="20"/>
    </row>
    <row r="116" spans="1:25" ht="23.25" x14ac:dyDescent="0.35">
      <c r="A116" s="228"/>
      <c r="B116" s="228"/>
      <c r="C116" s="74" t="s">
        <v>349</v>
      </c>
      <c r="D116" s="79" t="s">
        <v>262</v>
      </c>
      <c r="E116" s="75">
        <v>36</v>
      </c>
      <c r="F116" s="228"/>
      <c r="G116" s="74" t="s">
        <v>217</v>
      </c>
      <c r="H116" s="82" t="s">
        <v>262</v>
      </c>
      <c r="I116" s="85">
        <v>29</v>
      </c>
      <c r="J116" s="20"/>
      <c r="K116" s="20"/>
      <c r="L116" s="20"/>
      <c r="M116" s="20"/>
      <c r="N116" s="86"/>
      <c r="O116" s="81"/>
      <c r="P116" s="81"/>
      <c r="Q116" s="81"/>
      <c r="R116" s="81"/>
      <c r="S116" s="20"/>
      <c r="T116" s="20"/>
      <c r="U116" s="20"/>
      <c r="V116" s="20"/>
      <c r="W116" s="20"/>
      <c r="X116" s="20"/>
      <c r="Y116" s="20"/>
    </row>
    <row r="117" spans="1:25" ht="23.25" x14ac:dyDescent="0.35">
      <c r="A117" s="228"/>
      <c r="B117" s="228"/>
      <c r="C117" s="74" t="s">
        <v>74</v>
      </c>
      <c r="D117" s="79" t="s">
        <v>262</v>
      </c>
      <c r="E117" s="87" t="s">
        <v>76</v>
      </c>
      <c r="F117" s="228"/>
      <c r="G117" s="74" t="s">
        <v>221</v>
      </c>
      <c r="H117" s="80" t="s">
        <v>262</v>
      </c>
      <c r="I117" s="77">
        <v>173</v>
      </c>
      <c r="J117" s="20"/>
      <c r="K117" s="20"/>
      <c r="L117" s="20"/>
      <c r="M117" s="20"/>
      <c r="N117" s="86"/>
      <c r="O117" s="81"/>
      <c r="P117" s="81"/>
      <c r="Q117" s="81"/>
      <c r="R117" s="81"/>
      <c r="S117" s="20"/>
      <c r="T117" s="20"/>
      <c r="U117" s="20"/>
      <c r="V117" s="20"/>
      <c r="W117" s="20"/>
      <c r="X117" s="20"/>
      <c r="Y117" s="20"/>
    </row>
    <row r="118" spans="1:25" ht="23.25" x14ac:dyDescent="0.35">
      <c r="A118" s="228"/>
      <c r="B118" s="228"/>
      <c r="C118" s="74" t="s">
        <v>82</v>
      </c>
      <c r="D118" s="79" t="s">
        <v>262</v>
      </c>
      <c r="E118" s="87" t="s">
        <v>76</v>
      </c>
      <c r="F118" s="228"/>
      <c r="G118" s="74" t="s">
        <v>223</v>
      </c>
      <c r="H118" s="82" t="s">
        <v>262</v>
      </c>
      <c r="I118" s="85">
        <v>88</v>
      </c>
      <c r="J118" s="20"/>
      <c r="K118" s="20"/>
      <c r="L118" s="20"/>
      <c r="M118" s="20"/>
      <c r="N118" s="86"/>
      <c r="O118" s="81"/>
      <c r="P118" s="81"/>
      <c r="Q118" s="81"/>
      <c r="R118" s="81"/>
      <c r="S118" s="20"/>
      <c r="T118" s="20"/>
      <c r="U118" s="20"/>
      <c r="V118" s="20"/>
      <c r="W118" s="20"/>
      <c r="X118" s="20"/>
      <c r="Y118" s="20"/>
    </row>
    <row r="119" spans="1:25" ht="23.25" x14ac:dyDescent="0.35">
      <c r="A119" s="228"/>
      <c r="B119" s="228"/>
      <c r="C119" s="74" t="s">
        <v>78</v>
      </c>
      <c r="D119" s="74" t="s">
        <v>262</v>
      </c>
      <c r="E119" s="75">
        <v>453</v>
      </c>
      <c r="F119" s="228"/>
      <c r="G119" s="74" t="s">
        <v>227</v>
      </c>
      <c r="H119" s="80" t="s">
        <v>262</v>
      </c>
      <c r="I119" s="77">
        <v>39</v>
      </c>
      <c r="J119" s="20"/>
      <c r="K119" s="20"/>
      <c r="L119" s="20"/>
      <c r="M119" s="20"/>
      <c r="N119" s="86"/>
      <c r="O119" s="81"/>
      <c r="P119" s="81"/>
      <c r="Q119" s="81"/>
      <c r="R119" s="81"/>
      <c r="S119" s="20"/>
      <c r="T119" s="20"/>
      <c r="U119" s="20"/>
      <c r="V119" s="20"/>
      <c r="W119" s="20"/>
      <c r="X119" s="20"/>
      <c r="Y119" s="20"/>
    </row>
    <row r="120" spans="1:25" ht="23.25" x14ac:dyDescent="0.35">
      <c r="A120" s="228"/>
      <c r="B120" s="228"/>
      <c r="C120" s="81"/>
      <c r="D120" s="81"/>
      <c r="E120" s="81"/>
      <c r="F120" s="228"/>
      <c r="G120" s="74" t="s">
        <v>231</v>
      </c>
      <c r="H120" s="84" t="s">
        <v>262</v>
      </c>
      <c r="I120" s="88" t="s">
        <v>76</v>
      </c>
      <c r="J120" s="20"/>
      <c r="K120" s="20"/>
      <c r="L120" s="20"/>
      <c r="M120" s="20"/>
      <c r="N120" s="86"/>
      <c r="O120" s="81"/>
      <c r="P120" s="81"/>
      <c r="Q120" s="81"/>
      <c r="R120" s="81"/>
      <c r="S120" s="20"/>
      <c r="T120" s="20"/>
      <c r="U120" s="20"/>
      <c r="V120" s="20"/>
      <c r="W120" s="20"/>
      <c r="X120" s="20"/>
      <c r="Y120" s="20"/>
    </row>
    <row r="121" spans="1:25" ht="23.25" x14ac:dyDescent="0.35">
      <c r="A121" s="228"/>
      <c r="B121" s="228"/>
      <c r="C121" s="81"/>
      <c r="D121" s="81"/>
      <c r="E121" s="81"/>
      <c r="F121" s="228"/>
      <c r="G121" s="74" t="s">
        <v>237</v>
      </c>
      <c r="H121" s="80" t="s">
        <v>262</v>
      </c>
      <c r="I121" s="77">
        <v>142</v>
      </c>
      <c r="J121" s="20"/>
      <c r="K121" s="20"/>
      <c r="L121" s="20"/>
      <c r="M121" s="20"/>
      <c r="N121" s="86"/>
      <c r="O121" s="81"/>
      <c r="P121" s="81"/>
      <c r="Q121" s="81"/>
      <c r="R121" s="81"/>
      <c r="S121" s="20"/>
      <c r="T121" s="20"/>
      <c r="U121" s="20"/>
      <c r="V121" s="20"/>
      <c r="W121" s="20"/>
      <c r="X121" s="20"/>
      <c r="Y121" s="20"/>
    </row>
    <row r="122" spans="1:25" ht="23.25" x14ac:dyDescent="0.35">
      <c r="A122" s="228"/>
      <c r="B122" s="228"/>
      <c r="C122" s="81"/>
      <c r="D122" s="81"/>
      <c r="E122" s="81"/>
      <c r="F122" s="228"/>
      <c r="G122" s="74" t="s">
        <v>350</v>
      </c>
      <c r="H122" s="80" t="s">
        <v>262</v>
      </c>
      <c r="I122" s="77">
        <v>74</v>
      </c>
      <c r="J122" s="20"/>
      <c r="K122" s="20"/>
      <c r="L122" s="20"/>
      <c r="M122" s="20"/>
      <c r="N122" s="86"/>
      <c r="O122" s="81"/>
      <c r="P122" s="81"/>
      <c r="Q122" s="81"/>
      <c r="R122" s="81"/>
      <c r="S122" s="20"/>
      <c r="T122" s="20"/>
      <c r="U122" s="20"/>
      <c r="V122" s="20"/>
      <c r="W122" s="20"/>
      <c r="X122" s="20"/>
      <c r="Y122" s="20"/>
    </row>
    <row r="123" spans="1:25" ht="23.25" x14ac:dyDescent="0.35">
      <c r="A123" s="228"/>
      <c r="B123" s="228"/>
      <c r="C123" s="81"/>
      <c r="D123" s="81"/>
      <c r="E123" s="81"/>
      <c r="F123" s="228"/>
      <c r="G123" s="74" t="s">
        <v>245</v>
      </c>
      <c r="H123" s="82" t="s">
        <v>262</v>
      </c>
      <c r="I123" s="85">
        <v>72</v>
      </c>
      <c r="J123" s="20"/>
      <c r="K123" s="20"/>
      <c r="L123" s="20"/>
      <c r="M123" s="20"/>
      <c r="N123" s="86"/>
      <c r="O123" s="81"/>
      <c r="P123" s="81"/>
      <c r="Q123" s="81"/>
      <c r="R123" s="81"/>
      <c r="S123" s="20"/>
      <c r="T123" s="20"/>
      <c r="U123" s="20"/>
      <c r="V123" s="20"/>
      <c r="W123" s="20"/>
      <c r="X123" s="20"/>
      <c r="Y123" s="20"/>
    </row>
    <row r="124" spans="1:25" ht="23.25" x14ac:dyDescent="0.35">
      <c r="A124" s="228"/>
      <c r="B124" s="228"/>
      <c r="C124" s="81"/>
      <c r="D124" s="81"/>
      <c r="E124" s="81"/>
      <c r="F124" s="228"/>
      <c r="G124" s="74" t="s">
        <v>249</v>
      </c>
      <c r="H124" s="251" t="s">
        <v>339</v>
      </c>
      <c r="I124" s="232"/>
      <c r="J124" s="20"/>
      <c r="K124" s="20"/>
      <c r="L124" s="20"/>
      <c r="M124" s="20"/>
      <c r="N124" s="86"/>
      <c r="O124" s="81"/>
      <c r="P124" s="81"/>
      <c r="Q124" s="81"/>
      <c r="R124" s="81"/>
      <c r="S124" s="20"/>
      <c r="T124" s="20"/>
      <c r="U124" s="20"/>
      <c r="V124" s="20"/>
      <c r="W124" s="20"/>
      <c r="X124" s="20"/>
      <c r="Y124" s="20"/>
    </row>
    <row r="125" spans="1:25" ht="23.25" x14ac:dyDescent="0.35">
      <c r="A125" s="228"/>
      <c r="B125" s="228"/>
      <c r="C125" s="81"/>
      <c r="D125" s="81"/>
      <c r="E125" s="81"/>
      <c r="F125" s="229"/>
      <c r="G125" s="74" t="s">
        <v>250</v>
      </c>
      <c r="H125" s="85" t="s">
        <v>262</v>
      </c>
      <c r="I125" s="85">
        <v>757</v>
      </c>
      <c r="J125" s="20"/>
      <c r="K125" s="20"/>
      <c r="L125" s="20"/>
      <c r="M125" s="20"/>
      <c r="N125" s="86"/>
      <c r="O125" s="81"/>
      <c r="P125" s="81"/>
      <c r="Q125" s="81"/>
      <c r="R125" s="81"/>
      <c r="S125" s="20"/>
      <c r="T125" s="20"/>
      <c r="U125" s="20"/>
      <c r="V125" s="20"/>
      <c r="W125" s="20"/>
      <c r="X125" s="20"/>
      <c r="Y125" s="20"/>
    </row>
    <row r="126" spans="1:25" ht="23.25" x14ac:dyDescent="0.35">
      <c r="A126" s="229"/>
      <c r="B126" s="229"/>
      <c r="C126" s="81"/>
      <c r="D126" s="81"/>
      <c r="E126" s="81"/>
      <c r="F126" s="86"/>
      <c r="G126" s="89"/>
      <c r="H126" s="243"/>
      <c r="I126" s="243"/>
      <c r="J126" s="20"/>
      <c r="K126" s="20"/>
      <c r="L126" s="20"/>
      <c r="M126" s="20"/>
      <c r="N126" s="86"/>
      <c r="O126" s="81"/>
      <c r="P126" s="81"/>
      <c r="Q126" s="81"/>
      <c r="R126" s="81"/>
      <c r="S126" s="20"/>
      <c r="T126" s="20"/>
      <c r="U126" s="20"/>
      <c r="V126" s="20"/>
      <c r="W126" s="20"/>
      <c r="X126" s="20"/>
      <c r="Y126" s="20"/>
    </row>
    <row r="127" spans="1:25" ht="23.25" x14ac:dyDescent="0.35">
      <c r="A127" s="86"/>
      <c r="B127" s="86"/>
      <c r="C127" s="81"/>
      <c r="D127" s="81"/>
      <c r="E127" s="81"/>
      <c r="F127" s="86"/>
      <c r="G127" s="89"/>
      <c r="H127" s="243"/>
      <c r="I127" s="243"/>
      <c r="J127" s="86"/>
      <c r="K127" s="81"/>
      <c r="L127" s="81"/>
      <c r="M127" s="81"/>
      <c r="N127" s="86"/>
      <c r="O127" s="81"/>
      <c r="P127" s="81"/>
      <c r="Q127" s="81"/>
      <c r="R127" s="81"/>
      <c r="S127" s="20"/>
      <c r="T127" s="20"/>
      <c r="U127" s="20"/>
      <c r="V127" s="20"/>
      <c r="W127" s="20"/>
      <c r="X127" s="20"/>
      <c r="Y127" s="20"/>
    </row>
    <row r="128" spans="1:25" ht="12.75" x14ac:dyDescent="0.2">
      <c r="B128" s="90" t="s">
        <v>351</v>
      </c>
      <c r="C128" s="90">
        <v>131</v>
      </c>
    </row>
    <row r="129" spans="2:3" ht="12.75" x14ac:dyDescent="0.2">
      <c r="B129" s="90" t="s">
        <v>76</v>
      </c>
      <c r="C129" s="90">
        <v>4</v>
      </c>
    </row>
    <row r="130" spans="2:3" ht="43.5" customHeight="1" x14ac:dyDescent="0.2">
      <c r="B130" s="91" t="s">
        <v>352</v>
      </c>
      <c r="C130" s="3">
        <v>5</v>
      </c>
    </row>
    <row r="131" spans="2:3" ht="12.75" x14ac:dyDescent="0.2">
      <c r="B131" s="90" t="s">
        <v>353</v>
      </c>
      <c r="C131" s="90">
        <v>9</v>
      </c>
    </row>
  </sheetData>
  <mergeCells count="65">
    <mergeCell ref="A74:C74"/>
    <mergeCell ref="A78:Y78"/>
    <mergeCell ref="A80:A126"/>
    <mergeCell ref="B80:B126"/>
    <mergeCell ref="F80:F125"/>
    <mergeCell ref="H126:I126"/>
    <mergeCell ref="V80:V92"/>
    <mergeCell ref="L88:M88"/>
    <mergeCell ref="P93:Q93"/>
    <mergeCell ref="L99:M99"/>
    <mergeCell ref="L101:M101"/>
    <mergeCell ref="H103:I103"/>
    <mergeCell ref="H104:I104"/>
    <mergeCell ref="L27:M27"/>
    <mergeCell ref="N2:N3"/>
    <mergeCell ref="O2:O3"/>
    <mergeCell ref="H127:I127"/>
    <mergeCell ref="H2:I2"/>
    <mergeCell ref="J2:K2"/>
    <mergeCell ref="H115:I115"/>
    <mergeCell ref="H124:I124"/>
    <mergeCell ref="L104:M104"/>
    <mergeCell ref="L105:M105"/>
    <mergeCell ref="H106:I106"/>
    <mergeCell ref="L106:M106"/>
    <mergeCell ref="H107:I107"/>
    <mergeCell ref="L108:M108"/>
    <mergeCell ref="H109:I109"/>
    <mergeCell ref="L112:M112"/>
    <mergeCell ref="AJ74:AK74"/>
    <mergeCell ref="H74:I74"/>
    <mergeCell ref="J80:J113"/>
    <mergeCell ref="H113:I113"/>
    <mergeCell ref="N80:N95"/>
    <mergeCell ref="R80:R91"/>
    <mergeCell ref="T74:U74"/>
    <mergeCell ref="F13:O13"/>
    <mergeCell ref="P2:P3"/>
    <mergeCell ref="L4:S4"/>
    <mergeCell ref="L6:S6"/>
    <mergeCell ref="AG2:AI2"/>
    <mergeCell ref="X2:X3"/>
    <mergeCell ref="AC2:AC3"/>
    <mergeCell ref="AD2:AE2"/>
    <mergeCell ref="AF2:AF3"/>
    <mergeCell ref="AA2:AA3"/>
    <mergeCell ref="AB2:AB3"/>
    <mergeCell ref="T2:T3"/>
    <mergeCell ref="U2:U3"/>
    <mergeCell ref="AJ2:AJ3"/>
    <mergeCell ref="AK2:AK3"/>
    <mergeCell ref="AL2:AL3"/>
    <mergeCell ref="A1:AJ1"/>
    <mergeCell ref="A2:A3"/>
    <mergeCell ref="B2:B3"/>
    <mergeCell ref="C2:C3"/>
    <mergeCell ref="D2:D3"/>
    <mergeCell ref="E2:E3"/>
    <mergeCell ref="F2:G2"/>
    <mergeCell ref="L2:L3"/>
    <mergeCell ref="M2:M3"/>
    <mergeCell ref="Q2:R2"/>
    <mergeCell ref="Y2:Y3"/>
    <mergeCell ref="Z2:Z3"/>
    <mergeCell ref="V2:W2"/>
  </mergeCells>
  <printOptions horizontalCentered="1" gridLines="1"/>
  <pageMargins left="0.25" right="0.25" top="0.75" bottom="0.75" header="0" footer="0"/>
  <pageSetup paperSize="9" scale="26" fitToHeight="0" pageOrder="overThenDown" orientation="landscape"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G146"/>
  <sheetViews>
    <sheetView topLeftCell="A40" workbookViewId="0">
      <selection activeCell="D65" sqref="D65"/>
    </sheetView>
  </sheetViews>
  <sheetFormatPr defaultColWidth="14.42578125" defaultRowHeight="15.75" customHeight="1" x14ac:dyDescent="0.2"/>
  <cols>
    <col min="1" max="1" width="8.140625" customWidth="1"/>
    <col min="4" max="4" width="15.5703125" customWidth="1"/>
  </cols>
  <sheetData>
    <row r="1" spans="1:33" ht="12.75" x14ac:dyDescent="0.2">
      <c r="A1" s="92"/>
      <c r="B1" s="92"/>
      <c r="C1" s="92"/>
      <c r="D1" s="93"/>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4" t="s">
        <v>354</v>
      </c>
    </row>
    <row r="2" spans="1:33" ht="12.75" x14ac:dyDescent="0.2">
      <c r="A2" s="263" t="s">
        <v>355</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95" t="s">
        <v>356</v>
      </c>
    </row>
    <row r="3" spans="1:33" ht="12.75" x14ac:dyDescent="0.2">
      <c r="A3" s="263" t="s">
        <v>357</v>
      </c>
      <c r="B3" s="231"/>
      <c r="C3" s="231"/>
      <c r="D3" s="232"/>
      <c r="E3" s="264" t="s">
        <v>358</v>
      </c>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2"/>
      <c r="AG3" s="261" t="s">
        <v>359</v>
      </c>
    </row>
    <row r="4" spans="1:33" ht="12.75" x14ac:dyDescent="0.2">
      <c r="A4" s="266" t="s">
        <v>360</v>
      </c>
      <c r="B4" s="266" t="s">
        <v>0</v>
      </c>
      <c r="C4" s="266" t="s">
        <v>361</v>
      </c>
      <c r="D4" s="267" t="s">
        <v>362</v>
      </c>
      <c r="E4" s="264" t="s">
        <v>363</v>
      </c>
      <c r="F4" s="232"/>
      <c r="G4" s="264" t="s">
        <v>364</v>
      </c>
      <c r="H4" s="232"/>
      <c r="I4" s="264" t="s">
        <v>69</v>
      </c>
      <c r="J4" s="231"/>
      <c r="K4" s="231"/>
      <c r="L4" s="231"/>
      <c r="M4" s="231"/>
      <c r="N4" s="232"/>
      <c r="O4" s="264" t="s">
        <v>259</v>
      </c>
      <c r="P4" s="231"/>
      <c r="Q4" s="231"/>
      <c r="R4" s="231"/>
      <c r="S4" s="231"/>
      <c r="T4" s="232"/>
      <c r="U4" s="97" t="s">
        <v>365</v>
      </c>
      <c r="V4" s="261" t="s">
        <v>366</v>
      </c>
      <c r="W4" s="261" t="s">
        <v>367</v>
      </c>
      <c r="X4" s="261" t="s">
        <v>368</v>
      </c>
      <c r="Y4" s="261" t="s">
        <v>369</v>
      </c>
      <c r="Z4" s="261" t="s">
        <v>370</v>
      </c>
      <c r="AA4" s="264" t="s">
        <v>52</v>
      </c>
      <c r="AB4" s="231"/>
      <c r="AC4" s="232"/>
      <c r="AD4" s="264" t="s">
        <v>371</v>
      </c>
      <c r="AE4" s="231"/>
      <c r="AF4" s="232"/>
      <c r="AG4" s="228"/>
    </row>
    <row r="5" spans="1:33" ht="60" x14ac:dyDescent="0.2">
      <c r="A5" s="228"/>
      <c r="B5" s="228"/>
      <c r="C5" s="228"/>
      <c r="D5" s="228"/>
      <c r="E5" s="98" t="s">
        <v>372</v>
      </c>
      <c r="F5" s="98" t="s">
        <v>373</v>
      </c>
      <c r="G5" s="99" t="s">
        <v>374</v>
      </c>
      <c r="H5" s="99" t="s">
        <v>375</v>
      </c>
      <c r="I5" s="99" t="s">
        <v>376</v>
      </c>
      <c r="J5" s="99" t="s">
        <v>377</v>
      </c>
      <c r="K5" s="99" t="s">
        <v>378</v>
      </c>
      <c r="L5" s="99" t="s">
        <v>379</v>
      </c>
      <c r="M5" s="99" t="s">
        <v>380</v>
      </c>
      <c r="N5" s="99" t="s">
        <v>381</v>
      </c>
      <c r="O5" s="99" t="s">
        <v>382</v>
      </c>
      <c r="P5" s="99" t="s">
        <v>383</v>
      </c>
      <c r="Q5" s="99" t="s">
        <v>384</v>
      </c>
      <c r="R5" s="99" t="s">
        <v>385</v>
      </c>
      <c r="S5" s="99" t="s">
        <v>386</v>
      </c>
      <c r="T5" s="99" t="s">
        <v>387</v>
      </c>
      <c r="U5" s="100" t="s">
        <v>388</v>
      </c>
      <c r="V5" s="228"/>
      <c r="W5" s="228"/>
      <c r="X5" s="228"/>
      <c r="Y5" s="228"/>
      <c r="Z5" s="228"/>
      <c r="AA5" s="261" t="s">
        <v>389</v>
      </c>
      <c r="AB5" s="261" t="s">
        <v>390</v>
      </c>
      <c r="AC5" s="261" t="s">
        <v>391</v>
      </c>
      <c r="AD5" s="100" t="s">
        <v>392</v>
      </c>
      <c r="AE5" s="100" t="s">
        <v>393</v>
      </c>
      <c r="AF5" s="100" t="s">
        <v>394</v>
      </c>
      <c r="AG5" s="228"/>
    </row>
    <row r="6" spans="1:33" ht="12.75" x14ac:dyDescent="0.2">
      <c r="A6" s="229"/>
      <c r="B6" s="229"/>
      <c r="C6" s="229"/>
      <c r="D6" s="229"/>
      <c r="E6" s="97" t="s">
        <v>395</v>
      </c>
      <c r="F6" s="97" t="s">
        <v>395</v>
      </c>
      <c r="G6" s="97" t="s">
        <v>396</v>
      </c>
      <c r="H6" s="97" t="s">
        <v>396</v>
      </c>
      <c r="I6" s="97" t="s">
        <v>397</v>
      </c>
      <c r="J6" s="97" t="s">
        <v>397</v>
      </c>
      <c r="K6" s="97" t="s">
        <v>397</v>
      </c>
      <c r="L6" s="97" t="s">
        <v>397</v>
      </c>
      <c r="M6" s="97" t="s">
        <v>397</v>
      </c>
      <c r="N6" s="97" t="s">
        <v>397</v>
      </c>
      <c r="O6" s="97" t="s">
        <v>398</v>
      </c>
      <c r="P6" s="97" t="s">
        <v>398</v>
      </c>
      <c r="Q6" s="97" t="s">
        <v>398</v>
      </c>
      <c r="R6" s="97" t="s">
        <v>398</v>
      </c>
      <c r="S6" s="97" t="s">
        <v>398</v>
      </c>
      <c r="T6" s="97" t="s">
        <v>398</v>
      </c>
      <c r="U6" s="97" t="s">
        <v>399</v>
      </c>
      <c r="V6" s="229"/>
      <c r="W6" s="229"/>
      <c r="X6" s="229"/>
      <c r="Y6" s="229"/>
      <c r="Z6" s="229"/>
      <c r="AA6" s="229"/>
      <c r="AB6" s="229"/>
      <c r="AC6" s="229"/>
      <c r="AD6" s="97" t="s">
        <v>400</v>
      </c>
      <c r="AE6" s="97" t="s">
        <v>401</v>
      </c>
      <c r="AF6" s="97" t="s">
        <v>400</v>
      </c>
      <c r="AG6" s="229"/>
    </row>
    <row r="7" spans="1:33" ht="12.75" x14ac:dyDescent="0.2">
      <c r="A7" s="100">
        <v>1</v>
      </c>
      <c r="B7" s="100">
        <v>2</v>
      </c>
      <c r="C7" s="100">
        <v>3</v>
      </c>
      <c r="D7" s="101">
        <v>4</v>
      </c>
      <c r="E7" s="100">
        <v>5</v>
      </c>
      <c r="F7" s="100">
        <v>6</v>
      </c>
      <c r="G7" s="100">
        <v>7</v>
      </c>
      <c r="H7" s="100">
        <v>8</v>
      </c>
      <c r="I7" s="100">
        <v>9</v>
      </c>
      <c r="J7" s="100">
        <v>10</v>
      </c>
      <c r="K7" s="100">
        <v>11</v>
      </c>
      <c r="L7" s="100">
        <v>12</v>
      </c>
      <c r="M7" s="100">
        <v>13</v>
      </c>
      <c r="N7" s="100">
        <v>14</v>
      </c>
      <c r="O7" s="100">
        <v>15</v>
      </c>
      <c r="P7" s="100">
        <v>16</v>
      </c>
      <c r="Q7" s="100">
        <v>17</v>
      </c>
      <c r="R7" s="100">
        <v>18</v>
      </c>
      <c r="S7" s="100">
        <v>19</v>
      </c>
      <c r="T7" s="100">
        <v>20</v>
      </c>
      <c r="U7" s="100">
        <v>21</v>
      </c>
      <c r="V7" s="100">
        <v>22</v>
      </c>
      <c r="W7" s="100">
        <v>23</v>
      </c>
      <c r="X7" s="100">
        <v>24</v>
      </c>
      <c r="Y7" s="100">
        <v>25</v>
      </c>
      <c r="Z7" s="100">
        <v>26</v>
      </c>
      <c r="AA7" s="100">
        <v>27</v>
      </c>
      <c r="AB7" s="100">
        <v>28</v>
      </c>
      <c r="AC7" s="100">
        <v>29</v>
      </c>
      <c r="AD7" s="100">
        <v>30</v>
      </c>
      <c r="AE7" s="100">
        <v>31</v>
      </c>
      <c r="AF7" s="100">
        <v>32</v>
      </c>
      <c r="AG7" s="100">
        <v>31</v>
      </c>
    </row>
    <row r="8" spans="1:33" ht="12.75" x14ac:dyDescent="0.2">
      <c r="A8" s="99">
        <v>1</v>
      </c>
      <c r="B8" s="102" t="s">
        <v>15</v>
      </c>
      <c r="C8" s="102" t="s">
        <v>112</v>
      </c>
      <c r="D8" s="103" t="s">
        <v>191</v>
      </c>
      <c r="E8" s="102">
        <v>70</v>
      </c>
      <c r="F8" s="102">
        <v>30</v>
      </c>
      <c r="G8" s="102" t="s">
        <v>402</v>
      </c>
      <c r="H8" s="102" t="s">
        <v>402</v>
      </c>
      <c r="I8" s="102">
        <v>683</v>
      </c>
      <c r="J8" s="103">
        <v>683</v>
      </c>
      <c r="K8" s="102">
        <v>0</v>
      </c>
      <c r="L8" s="102">
        <v>0</v>
      </c>
      <c r="M8" s="102">
        <v>51</v>
      </c>
      <c r="N8" s="102">
        <v>734</v>
      </c>
      <c r="O8" s="104">
        <v>10167</v>
      </c>
      <c r="P8" s="104">
        <v>5792</v>
      </c>
      <c r="Q8" s="104">
        <v>0</v>
      </c>
      <c r="R8" s="104">
        <v>0</v>
      </c>
      <c r="S8" s="104">
        <v>4375</v>
      </c>
      <c r="T8" s="102">
        <v>10167</v>
      </c>
      <c r="U8" s="102" t="s">
        <v>403</v>
      </c>
      <c r="V8" s="102" t="s">
        <v>404</v>
      </c>
      <c r="W8" s="102">
        <v>1965</v>
      </c>
      <c r="X8" s="102" t="s">
        <v>405</v>
      </c>
      <c r="Y8" s="102">
        <v>766</v>
      </c>
      <c r="Z8" s="102" t="s">
        <v>406</v>
      </c>
      <c r="AA8" s="102">
        <v>5</v>
      </c>
      <c r="AB8" s="102" t="s">
        <v>407</v>
      </c>
      <c r="AC8" s="102" t="s">
        <v>408</v>
      </c>
      <c r="AD8" s="102" t="s">
        <v>409</v>
      </c>
      <c r="AE8" s="102" t="s">
        <v>402</v>
      </c>
      <c r="AF8" s="102" t="s">
        <v>402</v>
      </c>
      <c r="AG8" s="105"/>
    </row>
    <row r="9" spans="1:33" ht="24" x14ac:dyDescent="0.2">
      <c r="A9" s="99">
        <v>2</v>
      </c>
      <c r="B9" s="102" t="s">
        <v>15</v>
      </c>
      <c r="C9" s="102" t="s">
        <v>112</v>
      </c>
      <c r="D9" s="103" t="s">
        <v>227</v>
      </c>
      <c r="E9" s="102">
        <v>56</v>
      </c>
      <c r="F9" s="102">
        <v>8</v>
      </c>
      <c r="G9" s="102" t="s">
        <v>402</v>
      </c>
      <c r="H9" s="102" t="s">
        <v>402</v>
      </c>
      <c r="I9" s="102">
        <v>1057</v>
      </c>
      <c r="J9" s="103">
        <v>1057</v>
      </c>
      <c r="K9" s="102">
        <v>0</v>
      </c>
      <c r="L9" s="102">
        <v>19</v>
      </c>
      <c r="M9" s="102">
        <v>79</v>
      </c>
      <c r="N9" s="102">
        <v>1117</v>
      </c>
      <c r="O9" s="104">
        <v>12050</v>
      </c>
      <c r="P9" s="104">
        <v>9662</v>
      </c>
      <c r="Q9" s="104">
        <v>0</v>
      </c>
      <c r="R9" s="104">
        <v>638</v>
      </c>
      <c r="S9" s="104">
        <v>1750</v>
      </c>
      <c r="T9" s="102">
        <v>10774</v>
      </c>
      <c r="U9" s="102" t="s">
        <v>403</v>
      </c>
      <c r="V9" s="102" t="s">
        <v>404</v>
      </c>
      <c r="W9" s="102">
        <v>1970</v>
      </c>
      <c r="X9" s="102" t="s">
        <v>405</v>
      </c>
      <c r="Y9" s="102">
        <v>766</v>
      </c>
      <c r="Z9" s="102" t="s">
        <v>410</v>
      </c>
      <c r="AA9" s="102">
        <v>11</v>
      </c>
      <c r="AB9" s="102" t="s">
        <v>407</v>
      </c>
      <c r="AC9" s="102" t="s">
        <v>408</v>
      </c>
      <c r="AD9" s="102" t="s">
        <v>409</v>
      </c>
      <c r="AE9" s="102" t="s">
        <v>402</v>
      </c>
      <c r="AF9" s="102" t="s">
        <v>402</v>
      </c>
      <c r="AG9" s="106" t="s">
        <v>411</v>
      </c>
    </row>
    <row r="10" spans="1:33" ht="12.75" x14ac:dyDescent="0.2">
      <c r="A10" s="99">
        <v>3</v>
      </c>
      <c r="B10" s="102" t="s">
        <v>15</v>
      </c>
      <c r="C10" s="102" t="s">
        <v>112</v>
      </c>
      <c r="D10" s="103" t="s">
        <v>412</v>
      </c>
      <c r="E10" s="102">
        <v>82</v>
      </c>
      <c r="F10" s="102">
        <v>18</v>
      </c>
      <c r="G10" s="102" t="s">
        <v>402</v>
      </c>
      <c r="H10" s="102" t="s">
        <v>402</v>
      </c>
      <c r="I10" s="102">
        <v>544</v>
      </c>
      <c r="J10" s="103">
        <v>286</v>
      </c>
      <c r="K10" s="102">
        <v>0</v>
      </c>
      <c r="L10" s="102">
        <v>46</v>
      </c>
      <c r="M10" s="102">
        <v>41</v>
      </c>
      <c r="N10" s="102">
        <v>281</v>
      </c>
      <c r="O10" s="104">
        <v>8403</v>
      </c>
      <c r="P10" s="104">
        <v>4630</v>
      </c>
      <c r="Q10" s="104">
        <v>0</v>
      </c>
      <c r="R10" s="104">
        <v>3860</v>
      </c>
      <c r="S10" s="104">
        <v>130</v>
      </c>
      <c r="T10" s="102">
        <v>900</v>
      </c>
      <c r="U10" s="102" t="s">
        <v>403</v>
      </c>
      <c r="V10" s="102" t="s">
        <v>404</v>
      </c>
      <c r="W10" s="102">
        <v>1975</v>
      </c>
      <c r="X10" s="102" t="s">
        <v>405</v>
      </c>
      <c r="Y10" s="102">
        <v>766</v>
      </c>
      <c r="Z10" s="102" t="s">
        <v>410</v>
      </c>
      <c r="AA10" s="102">
        <v>5</v>
      </c>
      <c r="AB10" s="102" t="s">
        <v>407</v>
      </c>
      <c r="AC10" s="102" t="s">
        <v>408</v>
      </c>
      <c r="AD10" s="102" t="s">
        <v>409</v>
      </c>
      <c r="AE10" s="102" t="s">
        <v>402</v>
      </c>
      <c r="AF10" s="102" t="s">
        <v>402</v>
      </c>
      <c r="AG10" s="107"/>
    </row>
    <row r="11" spans="1:33" ht="12.75" x14ac:dyDescent="0.2">
      <c r="A11" s="99">
        <v>4</v>
      </c>
      <c r="B11" s="102" t="s">
        <v>15</v>
      </c>
      <c r="C11" s="102" t="s">
        <v>112</v>
      </c>
      <c r="D11" s="103" t="s">
        <v>197</v>
      </c>
      <c r="E11" s="102">
        <v>65</v>
      </c>
      <c r="F11" s="102">
        <v>25</v>
      </c>
      <c r="G11" s="102" t="s">
        <v>402</v>
      </c>
      <c r="H11" s="102" t="s">
        <v>402</v>
      </c>
      <c r="I11" s="102">
        <v>661</v>
      </c>
      <c r="J11" s="103">
        <v>661</v>
      </c>
      <c r="K11" s="102">
        <v>0</v>
      </c>
      <c r="L11" s="102">
        <v>0</v>
      </c>
      <c r="M11" s="102">
        <v>50</v>
      </c>
      <c r="N11" s="102">
        <v>711</v>
      </c>
      <c r="O11" s="104">
        <v>10305</v>
      </c>
      <c r="P11" s="104">
        <v>6634</v>
      </c>
      <c r="Q11" s="104">
        <v>0</v>
      </c>
      <c r="R11" s="104">
        <v>0</v>
      </c>
      <c r="S11" s="104">
        <v>3671</v>
      </c>
      <c r="T11" s="102">
        <v>10305</v>
      </c>
      <c r="U11" s="102" t="s">
        <v>403</v>
      </c>
      <c r="V11" s="102" t="s">
        <v>413</v>
      </c>
      <c r="W11" s="102">
        <v>1968</v>
      </c>
      <c r="X11" s="102" t="s">
        <v>413</v>
      </c>
      <c r="Y11" s="102">
        <v>766</v>
      </c>
      <c r="Z11" s="102" t="s">
        <v>410</v>
      </c>
      <c r="AA11" s="102">
        <v>5</v>
      </c>
      <c r="AB11" s="102" t="s">
        <v>414</v>
      </c>
      <c r="AC11" s="102" t="s">
        <v>415</v>
      </c>
      <c r="AD11" s="102" t="s">
        <v>409</v>
      </c>
      <c r="AE11" s="102" t="s">
        <v>402</v>
      </c>
      <c r="AF11" s="102" t="s">
        <v>402</v>
      </c>
      <c r="AG11" s="107"/>
    </row>
    <row r="12" spans="1:33" ht="12.75" x14ac:dyDescent="0.2">
      <c r="A12" s="99">
        <v>5</v>
      </c>
      <c r="B12" s="102" t="s">
        <v>15</v>
      </c>
      <c r="C12" s="102" t="s">
        <v>112</v>
      </c>
      <c r="D12" s="103" t="s">
        <v>416</v>
      </c>
      <c r="E12" s="102">
        <v>79</v>
      </c>
      <c r="F12" s="102">
        <v>15</v>
      </c>
      <c r="G12" s="102" t="s">
        <v>402</v>
      </c>
      <c r="H12" s="102" t="s">
        <v>402</v>
      </c>
      <c r="I12" s="102">
        <v>916</v>
      </c>
      <c r="J12" s="103">
        <v>264</v>
      </c>
      <c r="K12" s="103">
        <v>0</v>
      </c>
      <c r="L12" s="102">
        <v>0</v>
      </c>
      <c r="M12" s="102">
        <v>69</v>
      </c>
      <c r="N12" s="102">
        <v>333</v>
      </c>
      <c r="O12" s="104">
        <v>11447</v>
      </c>
      <c r="P12" s="104">
        <v>220</v>
      </c>
      <c r="Q12" s="104">
        <v>0</v>
      </c>
      <c r="R12" s="104">
        <v>0</v>
      </c>
      <c r="S12" s="104">
        <v>0</v>
      </c>
      <c r="T12" s="102">
        <v>220</v>
      </c>
      <c r="U12" s="102" t="s">
        <v>403</v>
      </c>
      <c r="V12" s="102" t="s">
        <v>413</v>
      </c>
      <c r="W12" s="102">
        <v>1966</v>
      </c>
      <c r="X12" s="102" t="s">
        <v>413</v>
      </c>
      <c r="Y12" s="102">
        <v>766</v>
      </c>
      <c r="Z12" s="102" t="s">
        <v>410</v>
      </c>
      <c r="AA12" s="102">
        <v>6</v>
      </c>
      <c r="AB12" s="102" t="s">
        <v>414</v>
      </c>
      <c r="AC12" s="102" t="s">
        <v>415</v>
      </c>
      <c r="AD12" s="102" t="s">
        <v>409</v>
      </c>
      <c r="AE12" s="102" t="s">
        <v>402</v>
      </c>
      <c r="AF12" s="102" t="s">
        <v>402</v>
      </c>
      <c r="AG12" s="107"/>
    </row>
    <row r="13" spans="1:33" ht="24" x14ac:dyDescent="0.2">
      <c r="A13" s="99">
        <v>6</v>
      </c>
      <c r="B13" s="102" t="s">
        <v>15</v>
      </c>
      <c r="C13" s="102" t="s">
        <v>112</v>
      </c>
      <c r="D13" s="103" t="s">
        <v>275</v>
      </c>
      <c r="E13" s="102">
        <v>58</v>
      </c>
      <c r="F13" s="102">
        <v>6</v>
      </c>
      <c r="G13" s="102" t="s">
        <v>402</v>
      </c>
      <c r="H13" s="102" t="s">
        <v>402</v>
      </c>
      <c r="I13" s="102">
        <v>632</v>
      </c>
      <c r="J13" s="103">
        <v>632</v>
      </c>
      <c r="K13" s="102">
        <v>0</v>
      </c>
      <c r="L13" s="102">
        <v>0</v>
      </c>
      <c r="M13" s="102">
        <v>47</v>
      </c>
      <c r="N13" s="102">
        <v>679</v>
      </c>
      <c r="O13" s="104">
        <v>10403</v>
      </c>
      <c r="P13" s="104">
        <v>8022</v>
      </c>
      <c r="Q13" s="104">
        <v>0</v>
      </c>
      <c r="R13" s="104">
        <v>0</v>
      </c>
      <c r="S13" s="104">
        <v>2381</v>
      </c>
      <c r="T13" s="102">
        <v>10403</v>
      </c>
      <c r="U13" s="102" t="s">
        <v>403</v>
      </c>
      <c r="V13" s="102" t="s">
        <v>404</v>
      </c>
      <c r="W13" s="102">
        <v>1967</v>
      </c>
      <c r="X13" s="102" t="s">
        <v>405</v>
      </c>
      <c r="Y13" s="102">
        <v>766</v>
      </c>
      <c r="Z13" s="102" t="s">
        <v>410</v>
      </c>
      <c r="AA13" s="102">
        <v>5</v>
      </c>
      <c r="AB13" s="102" t="s">
        <v>407</v>
      </c>
      <c r="AC13" s="102" t="s">
        <v>408</v>
      </c>
      <c r="AD13" s="102" t="s">
        <v>409</v>
      </c>
      <c r="AE13" s="102" t="s">
        <v>402</v>
      </c>
      <c r="AF13" s="102" t="s">
        <v>402</v>
      </c>
      <c r="AG13" s="106" t="s">
        <v>411</v>
      </c>
    </row>
    <row r="14" spans="1:33" ht="12.75" x14ac:dyDescent="0.2">
      <c r="A14" s="99">
        <v>7</v>
      </c>
      <c r="B14" s="102" t="s">
        <v>15</v>
      </c>
      <c r="C14" s="102" t="s">
        <v>112</v>
      </c>
      <c r="D14" s="103" t="s">
        <v>200</v>
      </c>
      <c r="E14" s="102">
        <v>76</v>
      </c>
      <c r="F14" s="102">
        <v>28</v>
      </c>
      <c r="G14" s="102" t="s">
        <v>402</v>
      </c>
      <c r="H14" s="102" t="s">
        <v>402</v>
      </c>
      <c r="I14" s="102">
        <v>346</v>
      </c>
      <c r="J14" s="103">
        <v>346</v>
      </c>
      <c r="K14" s="102">
        <v>0</v>
      </c>
      <c r="L14" s="102">
        <v>0</v>
      </c>
      <c r="M14" s="102">
        <v>26</v>
      </c>
      <c r="N14" s="102">
        <v>372</v>
      </c>
      <c r="O14" s="104">
        <v>2917</v>
      </c>
      <c r="P14" s="104">
        <v>2622</v>
      </c>
      <c r="Q14" s="104">
        <v>0</v>
      </c>
      <c r="R14" s="104">
        <v>0</v>
      </c>
      <c r="S14" s="104">
        <v>295</v>
      </c>
      <c r="T14" s="102">
        <v>2917</v>
      </c>
      <c r="U14" s="102" t="s">
        <v>403</v>
      </c>
      <c r="V14" s="102" t="s">
        <v>413</v>
      </c>
      <c r="W14" s="102">
        <v>1969</v>
      </c>
      <c r="X14" s="102" t="s">
        <v>413</v>
      </c>
      <c r="Y14" s="102">
        <v>766</v>
      </c>
      <c r="Z14" s="102" t="s">
        <v>410</v>
      </c>
      <c r="AA14" s="102">
        <v>4</v>
      </c>
      <c r="AB14" s="102" t="s">
        <v>414</v>
      </c>
      <c r="AC14" s="102" t="s">
        <v>415</v>
      </c>
      <c r="AD14" s="102" t="s">
        <v>409</v>
      </c>
      <c r="AE14" s="102" t="s">
        <v>402</v>
      </c>
      <c r="AF14" s="102" t="s">
        <v>402</v>
      </c>
      <c r="AG14" s="107"/>
    </row>
    <row r="15" spans="1:33" ht="12.75" x14ac:dyDescent="0.2">
      <c r="A15" s="99">
        <v>8</v>
      </c>
      <c r="B15" s="102" t="s">
        <v>15</v>
      </c>
      <c r="C15" s="102" t="s">
        <v>112</v>
      </c>
      <c r="D15" s="103" t="s">
        <v>203</v>
      </c>
      <c r="E15" s="102">
        <v>85</v>
      </c>
      <c r="F15" s="102">
        <v>18</v>
      </c>
      <c r="G15" s="102" t="s">
        <v>402</v>
      </c>
      <c r="H15" s="102" t="s">
        <v>402</v>
      </c>
      <c r="I15" s="102">
        <v>428</v>
      </c>
      <c r="J15" s="103">
        <v>428</v>
      </c>
      <c r="K15" s="102">
        <v>0</v>
      </c>
      <c r="L15" s="102">
        <v>162</v>
      </c>
      <c r="M15" s="102">
        <v>32</v>
      </c>
      <c r="N15" s="102">
        <v>298</v>
      </c>
      <c r="O15" s="104">
        <v>11742</v>
      </c>
      <c r="P15" s="104">
        <v>8069</v>
      </c>
      <c r="Q15" s="104">
        <v>0</v>
      </c>
      <c r="R15" s="104">
        <v>3673</v>
      </c>
      <c r="S15" s="104">
        <v>1412</v>
      </c>
      <c r="T15" s="102">
        <v>5808</v>
      </c>
      <c r="U15" s="102" t="s">
        <v>403</v>
      </c>
      <c r="V15" s="102" t="s">
        <v>413</v>
      </c>
      <c r="W15" s="102">
        <v>1973</v>
      </c>
      <c r="X15" s="102" t="s">
        <v>413</v>
      </c>
      <c r="Y15" s="102">
        <v>766</v>
      </c>
      <c r="Z15" s="102" t="s">
        <v>410</v>
      </c>
      <c r="AA15" s="102">
        <v>3</v>
      </c>
      <c r="AB15" s="102" t="s">
        <v>414</v>
      </c>
      <c r="AC15" s="102" t="s">
        <v>415</v>
      </c>
      <c r="AD15" s="102" t="s">
        <v>409</v>
      </c>
      <c r="AE15" s="102" t="s">
        <v>402</v>
      </c>
      <c r="AF15" s="102" t="s">
        <v>402</v>
      </c>
      <c r="AG15" s="108" t="s">
        <v>417</v>
      </c>
    </row>
    <row r="16" spans="1:33" ht="24" x14ac:dyDescent="0.2">
      <c r="A16" s="99">
        <v>9</v>
      </c>
      <c r="B16" s="102" t="s">
        <v>15</v>
      </c>
      <c r="C16" s="102" t="s">
        <v>112</v>
      </c>
      <c r="D16" s="103" t="s">
        <v>294</v>
      </c>
      <c r="E16" s="102">
        <v>72</v>
      </c>
      <c r="F16" s="102">
        <v>8</v>
      </c>
      <c r="G16" s="102" t="s">
        <v>402</v>
      </c>
      <c r="H16" s="102" t="s">
        <v>402</v>
      </c>
      <c r="I16" s="102">
        <v>2561</v>
      </c>
      <c r="J16" s="103">
        <v>2561</v>
      </c>
      <c r="K16" s="102">
        <v>0</v>
      </c>
      <c r="L16" s="102">
        <v>0</v>
      </c>
      <c r="M16" s="102">
        <v>192</v>
      </c>
      <c r="N16" s="102">
        <v>2753</v>
      </c>
      <c r="O16" s="104">
        <v>32996</v>
      </c>
      <c r="P16" s="104">
        <v>32996</v>
      </c>
      <c r="Q16" s="104">
        <v>0</v>
      </c>
      <c r="R16" s="104">
        <v>0</v>
      </c>
      <c r="S16" s="104">
        <v>0</v>
      </c>
      <c r="T16" s="102">
        <v>32996</v>
      </c>
      <c r="U16" s="102" t="s">
        <v>403</v>
      </c>
      <c r="V16" s="102" t="s">
        <v>404</v>
      </c>
      <c r="W16" s="102">
        <v>1970</v>
      </c>
      <c r="X16" s="102" t="s">
        <v>405</v>
      </c>
      <c r="Y16" s="102">
        <v>766</v>
      </c>
      <c r="Z16" s="102" t="s">
        <v>418</v>
      </c>
      <c r="AA16" s="102">
        <v>15</v>
      </c>
      <c r="AB16" s="102" t="s">
        <v>407</v>
      </c>
      <c r="AC16" s="102" t="s">
        <v>408</v>
      </c>
      <c r="AD16" s="102" t="s">
        <v>409</v>
      </c>
      <c r="AE16" s="102" t="s">
        <v>402</v>
      </c>
      <c r="AF16" s="102" t="s">
        <v>402</v>
      </c>
      <c r="AG16" s="106" t="s">
        <v>411</v>
      </c>
    </row>
    <row r="17" spans="1:33" ht="12.75" x14ac:dyDescent="0.2">
      <c r="A17" s="99">
        <v>10</v>
      </c>
      <c r="B17" s="102" t="s">
        <v>15</v>
      </c>
      <c r="C17" s="102" t="s">
        <v>112</v>
      </c>
      <c r="D17" s="103" t="s">
        <v>419</v>
      </c>
      <c r="E17" s="102">
        <v>94</v>
      </c>
      <c r="F17" s="102">
        <v>30</v>
      </c>
      <c r="G17" s="102" t="s">
        <v>402</v>
      </c>
      <c r="H17" s="102" t="s">
        <v>402</v>
      </c>
      <c r="I17" s="102">
        <v>747</v>
      </c>
      <c r="J17" s="103">
        <v>747</v>
      </c>
      <c r="K17" s="102">
        <v>0</v>
      </c>
      <c r="L17" s="102">
        <v>0</v>
      </c>
      <c r="M17" s="102">
        <v>56</v>
      </c>
      <c r="N17" s="102">
        <v>803</v>
      </c>
      <c r="O17" s="104">
        <v>11326</v>
      </c>
      <c r="P17" s="104">
        <v>10651</v>
      </c>
      <c r="Q17" s="104">
        <v>0</v>
      </c>
      <c r="R17" s="104">
        <v>0</v>
      </c>
      <c r="S17" s="104">
        <v>675</v>
      </c>
      <c r="T17" s="102">
        <v>11326</v>
      </c>
      <c r="U17" s="102" t="s">
        <v>403</v>
      </c>
      <c r="V17" s="102" t="s">
        <v>413</v>
      </c>
      <c r="W17" s="102">
        <v>1969</v>
      </c>
      <c r="X17" s="102" t="s">
        <v>413</v>
      </c>
      <c r="Y17" s="102">
        <v>766</v>
      </c>
      <c r="Z17" s="102" t="s">
        <v>410</v>
      </c>
      <c r="AA17" s="102">
        <v>5</v>
      </c>
      <c r="AB17" s="102" t="s">
        <v>414</v>
      </c>
      <c r="AC17" s="102" t="s">
        <v>415</v>
      </c>
      <c r="AD17" s="102" t="s">
        <v>409</v>
      </c>
      <c r="AE17" s="102" t="s">
        <v>402</v>
      </c>
      <c r="AF17" s="102" t="s">
        <v>402</v>
      </c>
      <c r="AG17" s="105"/>
    </row>
    <row r="18" spans="1:33" ht="12.75" x14ac:dyDescent="0.2">
      <c r="A18" s="99">
        <v>11</v>
      </c>
      <c r="B18" s="102" t="s">
        <v>15</v>
      </c>
      <c r="C18" s="102" t="s">
        <v>112</v>
      </c>
      <c r="D18" s="109" t="s">
        <v>315</v>
      </c>
      <c r="E18" s="102">
        <v>84</v>
      </c>
      <c r="F18" s="102">
        <v>20</v>
      </c>
      <c r="G18" s="102" t="s">
        <v>402</v>
      </c>
      <c r="H18" s="102" t="s">
        <v>402</v>
      </c>
      <c r="I18" s="102">
        <v>1362</v>
      </c>
      <c r="J18" s="103">
        <v>644</v>
      </c>
      <c r="K18" s="102">
        <v>0</v>
      </c>
      <c r="L18" s="102">
        <v>0</v>
      </c>
      <c r="M18" s="102">
        <v>102</v>
      </c>
      <c r="N18" s="102">
        <v>746</v>
      </c>
      <c r="O18" s="104">
        <v>13077</v>
      </c>
      <c r="P18" s="104">
        <v>711</v>
      </c>
      <c r="Q18" s="104">
        <v>0</v>
      </c>
      <c r="R18" s="104">
        <v>0</v>
      </c>
      <c r="S18" s="104">
        <v>77</v>
      </c>
      <c r="T18" s="102">
        <v>788</v>
      </c>
      <c r="U18" s="102" t="s">
        <v>403</v>
      </c>
      <c r="V18" s="102" t="s">
        <v>404</v>
      </c>
      <c r="W18" s="102">
        <v>1975</v>
      </c>
      <c r="X18" s="102" t="s">
        <v>405</v>
      </c>
      <c r="Y18" s="102">
        <v>766</v>
      </c>
      <c r="Z18" s="102" t="s">
        <v>420</v>
      </c>
      <c r="AA18" s="102">
        <v>11</v>
      </c>
      <c r="AB18" s="102" t="s">
        <v>407</v>
      </c>
      <c r="AC18" s="102" t="s">
        <v>408</v>
      </c>
      <c r="AD18" s="102" t="s">
        <v>409</v>
      </c>
      <c r="AE18" s="102" t="s">
        <v>402</v>
      </c>
      <c r="AF18" s="102" t="s">
        <v>402</v>
      </c>
      <c r="AG18" s="110"/>
    </row>
    <row r="19" spans="1:33" ht="12.75" x14ac:dyDescent="0.2">
      <c r="A19" s="99">
        <v>12</v>
      </c>
      <c r="B19" s="102" t="s">
        <v>15</v>
      </c>
      <c r="C19" s="102" t="s">
        <v>112</v>
      </c>
      <c r="D19" s="111" t="s">
        <v>421</v>
      </c>
      <c r="E19" s="102">
        <v>70</v>
      </c>
      <c r="F19" s="102">
        <v>6</v>
      </c>
      <c r="G19" s="102" t="s">
        <v>402</v>
      </c>
      <c r="H19" s="102" t="s">
        <v>402</v>
      </c>
      <c r="I19" s="102">
        <v>771</v>
      </c>
      <c r="J19" s="103">
        <v>771</v>
      </c>
      <c r="K19" s="102">
        <v>0</v>
      </c>
      <c r="L19" s="102">
        <v>0</v>
      </c>
      <c r="M19" s="102">
        <v>58</v>
      </c>
      <c r="N19" s="102">
        <v>829</v>
      </c>
      <c r="O19" s="104">
        <v>6648</v>
      </c>
      <c r="P19" s="104">
        <v>6552</v>
      </c>
      <c r="Q19" s="104">
        <v>0</v>
      </c>
      <c r="R19" s="104">
        <v>0</v>
      </c>
      <c r="S19" s="104">
        <v>96</v>
      </c>
      <c r="T19" s="102">
        <v>6648</v>
      </c>
      <c r="U19" s="102" t="s">
        <v>403</v>
      </c>
      <c r="V19" s="102" t="s">
        <v>404</v>
      </c>
      <c r="W19" s="102">
        <v>1970</v>
      </c>
      <c r="X19" s="102" t="s">
        <v>405</v>
      </c>
      <c r="Y19" s="102">
        <v>766</v>
      </c>
      <c r="Z19" s="102" t="s">
        <v>410</v>
      </c>
      <c r="AA19" s="102">
        <v>8</v>
      </c>
      <c r="AB19" s="102" t="s">
        <v>407</v>
      </c>
      <c r="AC19" s="102" t="s">
        <v>408</v>
      </c>
      <c r="AD19" s="102" t="s">
        <v>409</v>
      </c>
      <c r="AE19" s="102" t="s">
        <v>402</v>
      </c>
      <c r="AF19" s="102" t="s">
        <v>402</v>
      </c>
      <c r="AG19" s="112"/>
    </row>
    <row r="20" spans="1:33" ht="12.75" x14ac:dyDescent="0.2">
      <c r="A20" s="99">
        <v>13</v>
      </c>
      <c r="B20" s="102" t="s">
        <v>15</v>
      </c>
      <c r="C20" s="102" t="s">
        <v>112</v>
      </c>
      <c r="D20" s="111" t="s">
        <v>422</v>
      </c>
      <c r="E20" s="102">
        <v>74</v>
      </c>
      <c r="F20" s="102">
        <v>10</v>
      </c>
      <c r="G20" s="102" t="s">
        <v>402</v>
      </c>
      <c r="H20" s="102" t="s">
        <v>402</v>
      </c>
      <c r="I20" s="102">
        <v>1342</v>
      </c>
      <c r="J20" s="103">
        <v>1342</v>
      </c>
      <c r="K20" s="102">
        <v>0</v>
      </c>
      <c r="L20" s="102">
        <v>0</v>
      </c>
      <c r="M20" s="102">
        <v>101</v>
      </c>
      <c r="N20" s="102">
        <v>1443</v>
      </c>
      <c r="O20" s="104">
        <v>13166</v>
      </c>
      <c r="P20" s="104">
        <v>13116</v>
      </c>
      <c r="Q20" s="104">
        <v>0</v>
      </c>
      <c r="R20" s="104">
        <v>0</v>
      </c>
      <c r="S20" s="104">
        <v>50</v>
      </c>
      <c r="T20" s="102">
        <v>13166</v>
      </c>
      <c r="U20" s="102" t="s">
        <v>403</v>
      </c>
      <c r="V20" s="102" t="s">
        <v>404</v>
      </c>
      <c r="W20" s="102">
        <v>1970</v>
      </c>
      <c r="X20" s="102" t="s">
        <v>405</v>
      </c>
      <c r="Y20" s="102">
        <v>766</v>
      </c>
      <c r="Z20" s="102" t="s">
        <v>410</v>
      </c>
      <c r="AA20" s="102">
        <v>10</v>
      </c>
      <c r="AB20" s="102" t="s">
        <v>407</v>
      </c>
      <c r="AC20" s="102" t="s">
        <v>408</v>
      </c>
      <c r="AD20" s="102" t="s">
        <v>409</v>
      </c>
      <c r="AE20" s="102" t="s">
        <v>402</v>
      </c>
      <c r="AF20" s="102" t="s">
        <v>402</v>
      </c>
      <c r="AG20" s="112"/>
    </row>
    <row r="21" spans="1:33" ht="12.75" x14ac:dyDescent="0.2">
      <c r="A21" s="99">
        <v>14</v>
      </c>
      <c r="B21" s="102" t="s">
        <v>15</v>
      </c>
      <c r="C21" s="102" t="s">
        <v>112</v>
      </c>
      <c r="D21" s="111" t="s">
        <v>423</v>
      </c>
      <c r="E21" s="102">
        <v>71</v>
      </c>
      <c r="F21" s="102">
        <v>7</v>
      </c>
      <c r="G21" s="102" t="s">
        <v>402</v>
      </c>
      <c r="H21" s="102" t="s">
        <v>402</v>
      </c>
      <c r="I21" s="102">
        <v>1013</v>
      </c>
      <c r="J21" s="103">
        <v>1013</v>
      </c>
      <c r="K21" s="102">
        <v>0</v>
      </c>
      <c r="L21" s="102">
        <v>0</v>
      </c>
      <c r="M21" s="102">
        <v>76</v>
      </c>
      <c r="N21" s="102">
        <v>1089</v>
      </c>
      <c r="O21" s="104">
        <v>7132</v>
      </c>
      <c r="P21" s="104">
        <v>7072</v>
      </c>
      <c r="Q21" s="104">
        <v>0</v>
      </c>
      <c r="R21" s="104">
        <v>0</v>
      </c>
      <c r="S21" s="104">
        <v>60</v>
      </c>
      <c r="T21" s="102">
        <v>7132</v>
      </c>
      <c r="U21" s="102" t="s">
        <v>403</v>
      </c>
      <c r="V21" s="102" t="s">
        <v>404</v>
      </c>
      <c r="W21" s="102">
        <v>1970</v>
      </c>
      <c r="X21" s="102" t="s">
        <v>405</v>
      </c>
      <c r="Y21" s="102">
        <v>766</v>
      </c>
      <c r="Z21" s="102" t="s">
        <v>410</v>
      </c>
      <c r="AA21" s="102">
        <v>8</v>
      </c>
      <c r="AB21" s="102" t="s">
        <v>407</v>
      </c>
      <c r="AC21" s="102" t="s">
        <v>408</v>
      </c>
      <c r="AD21" s="102" t="s">
        <v>409</v>
      </c>
      <c r="AE21" s="102" t="s">
        <v>402</v>
      </c>
      <c r="AF21" s="102" t="s">
        <v>402</v>
      </c>
      <c r="AG21" s="112"/>
    </row>
    <row r="22" spans="1:33" ht="12.75" x14ac:dyDescent="0.2">
      <c r="A22" s="99">
        <v>15</v>
      </c>
      <c r="B22" s="102" t="s">
        <v>15</v>
      </c>
      <c r="C22" s="102" t="s">
        <v>112</v>
      </c>
      <c r="D22" s="111" t="s">
        <v>233</v>
      </c>
      <c r="E22" s="102">
        <v>72</v>
      </c>
      <c r="F22" s="102">
        <v>8</v>
      </c>
      <c r="G22" s="102" t="s">
        <v>402</v>
      </c>
      <c r="H22" s="102" t="s">
        <v>402</v>
      </c>
      <c r="I22" s="102">
        <v>318</v>
      </c>
      <c r="J22" s="103">
        <v>318</v>
      </c>
      <c r="K22" s="102">
        <v>0</v>
      </c>
      <c r="L22" s="102">
        <v>27</v>
      </c>
      <c r="M22" s="102">
        <v>24</v>
      </c>
      <c r="N22" s="102">
        <v>315</v>
      </c>
      <c r="O22" s="104">
        <v>8211</v>
      </c>
      <c r="P22" s="104">
        <v>4172</v>
      </c>
      <c r="Q22" s="104">
        <v>0</v>
      </c>
      <c r="R22" s="104">
        <v>4039</v>
      </c>
      <c r="S22" s="104">
        <v>524</v>
      </c>
      <c r="T22" s="102">
        <v>657</v>
      </c>
      <c r="U22" s="102" t="s">
        <v>403</v>
      </c>
      <c r="V22" s="102" t="s">
        <v>404</v>
      </c>
      <c r="W22" s="102">
        <v>1972</v>
      </c>
      <c r="X22" s="102" t="s">
        <v>405</v>
      </c>
      <c r="Y22" s="102">
        <v>766</v>
      </c>
      <c r="Z22" s="102" t="s">
        <v>410</v>
      </c>
      <c r="AA22" s="102">
        <v>9</v>
      </c>
      <c r="AB22" s="102" t="s">
        <v>407</v>
      </c>
      <c r="AC22" s="102" t="s">
        <v>408</v>
      </c>
      <c r="AD22" s="102" t="s">
        <v>409</v>
      </c>
      <c r="AE22" s="102" t="s">
        <v>402</v>
      </c>
      <c r="AF22" s="102" t="s">
        <v>402</v>
      </c>
      <c r="AG22" s="112"/>
    </row>
    <row r="23" spans="1:33" ht="12.75" x14ac:dyDescent="0.2">
      <c r="A23" s="99">
        <v>16</v>
      </c>
      <c r="B23" s="102" t="s">
        <v>15</v>
      </c>
      <c r="C23" s="102" t="s">
        <v>112</v>
      </c>
      <c r="D23" s="111" t="s">
        <v>424</v>
      </c>
      <c r="E23" s="102">
        <v>50</v>
      </c>
      <c r="F23" s="102">
        <v>14</v>
      </c>
      <c r="G23" s="102" t="s">
        <v>402</v>
      </c>
      <c r="H23" s="102" t="s">
        <v>402</v>
      </c>
      <c r="I23" s="102">
        <v>1007</v>
      </c>
      <c r="J23" s="103">
        <v>706</v>
      </c>
      <c r="K23" s="102">
        <v>292</v>
      </c>
      <c r="L23" s="102">
        <v>0</v>
      </c>
      <c r="M23" s="102">
        <v>9</v>
      </c>
      <c r="N23" s="102">
        <v>1007</v>
      </c>
      <c r="O23" s="104">
        <v>7336</v>
      </c>
      <c r="P23" s="104">
        <v>5131</v>
      </c>
      <c r="Q23" s="104">
        <v>1578</v>
      </c>
      <c r="R23" s="104">
        <v>0</v>
      </c>
      <c r="S23" s="104">
        <v>627</v>
      </c>
      <c r="T23" s="102">
        <v>7336</v>
      </c>
      <c r="U23" s="102" t="s">
        <v>403</v>
      </c>
      <c r="V23" s="102" t="s">
        <v>404</v>
      </c>
      <c r="W23" s="102">
        <v>1967</v>
      </c>
      <c r="X23" s="102" t="s">
        <v>405</v>
      </c>
      <c r="Y23" s="102">
        <v>766</v>
      </c>
      <c r="Z23" s="102" t="s">
        <v>410</v>
      </c>
      <c r="AA23" s="102">
        <v>9</v>
      </c>
      <c r="AB23" s="102" t="s">
        <v>407</v>
      </c>
      <c r="AC23" s="102" t="s">
        <v>408</v>
      </c>
      <c r="AD23" s="102" t="s">
        <v>409</v>
      </c>
      <c r="AE23" s="102" t="s">
        <v>402</v>
      </c>
      <c r="AF23" s="102" t="s">
        <v>402</v>
      </c>
      <c r="AG23" s="112"/>
    </row>
    <row r="24" spans="1:33" ht="12.75" x14ac:dyDescent="0.2">
      <c r="A24" s="99">
        <v>17</v>
      </c>
      <c r="B24" s="102" t="s">
        <v>15</v>
      </c>
      <c r="C24" s="102" t="s">
        <v>112</v>
      </c>
      <c r="D24" s="111" t="s">
        <v>425</v>
      </c>
      <c r="E24" s="102">
        <v>69</v>
      </c>
      <c r="F24" s="102">
        <v>5</v>
      </c>
      <c r="G24" s="102" t="s">
        <v>402</v>
      </c>
      <c r="H24" s="102" t="s">
        <v>402</v>
      </c>
      <c r="I24" s="102">
        <v>892</v>
      </c>
      <c r="J24" s="103">
        <v>892</v>
      </c>
      <c r="K24" s="102">
        <v>0</v>
      </c>
      <c r="L24" s="102">
        <v>0</v>
      </c>
      <c r="M24" s="102">
        <v>67</v>
      </c>
      <c r="N24" s="102">
        <v>959</v>
      </c>
      <c r="O24" s="104">
        <v>8523</v>
      </c>
      <c r="P24" s="104">
        <v>8073</v>
      </c>
      <c r="Q24" s="104">
        <v>0</v>
      </c>
      <c r="R24" s="104">
        <v>0</v>
      </c>
      <c r="S24" s="104">
        <v>450</v>
      </c>
      <c r="T24" s="102">
        <v>8523</v>
      </c>
      <c r="U24" s="102" t="s">
        <v>403</v>
      </c>
      <c r="V24" s="102" t="s">
        <v>404</v>
      </c>
      <c r="W24" s="102">
        <v>1967</v>
      </c>
      <c r="X24" s="102" t="s">
        <v>405</v>
      </c>
      <c r="Y24" s="102">
        <v>766</v>
      </c>
      <c r="Z24" s="102" t="s">
        <v>410</v>
      </c>
      <c r="AA24" s="102">
        <v>9</v>
      </c>
      <c r="AB24" s="103" t="s">
        <v>407</v>
      </c>
      <c r="AC24" s="102" t="s">
        <v>408</v>
      </c>
      <c r="AD24" s="102" t="s">
        <v>409</v>
      </c>
      <c r="AE24" s="102" t="s">
        <v>402</v>
      </c>
      <c r="AF24" s="102" t="s">
        <v>402</v>
      </c>
      <c r="AG24" s="112"/>
    </row>
    <row r="25" spans="1:33" ht="12.75" x14ac:dyDescent="0.2">
      <c r="A25" s="99">
        <v>18</v>
      </c>
      <c r="B25" s="102" t="s">
        <v>15</v>
      </c>
      <c r="C25" s="102" t="s">
        <v>112</v>
      </c>
      <c r="D25" s="103" t="s">
        <v>426</v>
      </c>
      <c r="E25" s="102">
        <v>88</v>
      </c>
      <c r="F25" s="102">
        <v>15</v>
      </c>
      <c r="G25" s="102" t="s">
        <v>402</v>
      </c>
      <c r="H25" s="102" t="s">
        <v>402</v>
      </c>
      <c r="I25" s="102">
        <v>3071</v>
      </c>
      <c r="J25" s="102">
        <v>1050</v>
      </c>
      <c r="K25" s="102">
        <v>0</v>
      </c>
      <c r="L25" s="102">
        <v>0</v>
      </c>
      <c r="M25" s="103">
        <v>100</v>
      </c>
      <c r="N25" s="102">
        <v>1150</v>
      </c>
      <c r="O25" s="104">
        <v>26786</v>
      </c>
      <c r="P25" s="104">
        <v>221</v>
      </c>
      <c r="Q25" s="104">
        <v>0</v>
      </c>
      <c r="R25" s="104">
        <v>0</v>
      </c>
      <c r="S25" s="104">
        <v>23</v>
      </c>
      <c r="T25" s="102">
        <v>244</v>
      </c>
      <c r="U25" s="102" t="s">
        <v>403</v>
      </c>
      <c r="V25" s="103" t="s">
        <v>404</v>
      </c>
      <c r="W25" s="103">
        <v>1975</v>
      </c>
      <c r="X25" s="103" t="s">
        <v>405</v>
      </c>
      <c r="Y25" s="102">
        <v>766</v>
      </c>
      <c r="Z25" s="113">
        <v>0.03</v>
      </c>
      <c r="AA25" s="103">
        <v>18</v>
      </c>
      <c r="AB25" s="102" t="s">
        <v>414</v>
      </c>
      <c r="AC25" s="103" t="s">
        <v>408</v>
      </c>
      <c r="AD25" s="103" t="s">
        <v>36</v>
      </c>
      <c r="AE25" s="102" t="s">
        <v>402</v>
      </c>
      <c r="AF25" s="102" t="s">
        <v>402</v>
      </c>
      <c r="AG25" s="111" t="s">
        <v>427</v>
      </c>
    </row>
    <row r="26" spans="1:33" ht="12.75" x14ac:dyDescent="0.2">
      <c r="A26" s="99">
        <v>19</v>
      </c>
      <c r="B26" s="102" t="s">
        <v>15</v>
      </c>
      <c r="C26" s="102" t="s">
        <v>112</v>
      </c>
      <c r="D26" s="103" t="s">
        <v>428</v>
      </c>
      <c r="E26" s="102">
        <v>106</v>
      </c>
      <c r="F26" s="102">
        <v>25</v>
      </c>
      <c r="G26" s="102" t="s">
        <v>402</v>
      </c>
      <c r="H26" s="102" t="s">
        <v>402</v>
      </c>
      <c r="I26" s="102">
        <v>416</v>
      </c>
      <c r="J26" s="102">
        <v>112</v>
      </c>
      <c r="K26" s="102">
        <v>0</v>
      </c>
      <c r="L26" s="102">
        <v>0</v>
      </c>
      <c r="M26" s="103">
        <v>10</v>
      </c>
      <c r="N26" s="102">
        <v>122</v>
      </c>
      <c r="O26" s="104">
        <v>4080</v>
      </c>
      <c r="P26" s="104">
        <v>147</v>
      </c>
      <c r="Q26" s="104">
        <v>0</v>
      </c>
      <c r="R26" s="104">
        <v>0</v>
      </c>
      <c r="S26" s="104">
        <v>15</v>
      </c>
      <c r="T26" s="102">
        <v>162</v>
      </c>
      <c r="U26" s="102" t="s">
        <v>403</v>
      </c>
      <c r="V26" s="103" t="s">
        <v>404</v>
      </c>
      <c r="W26" s="103">
        <v>1967</v>
      </c>
      <c r="X26" s="103" t="s">
        <v>405</v>
      </c>
      <c r="Y26" s="102">
        <v>766</v>
      </c>
      <c r="Z26" s="113">
        <v>0.03</v>
      </c>
      <c r="AA26" s="103">
        <v>4</v>
      </c>
      <c r="AB26" s="102" t="s">
        <v>414</v>
      </c>
      <c r="AC26" s="103" t="s">
        <v>408</v>
      </c>
      <c r="AD26" s="102" t="s">
        <v>409</v>
      </c>
      <c r="AE26" s="102" t="s">
        <v>402</v>
      </c>
      <c r="AF26" s="102" t="s">
        <v>402</v>
      </c>
      <c r="AG26" s="111" t="s">
        <v>427</v>
      </c>
    </row>
    <row r="27" spans="1:33" ht="12.75" x14ac:dyDescent="0.2">
      <c r="A27" s="99">
        <v>20</v>
      </c>
      <c r="B27" s="102" t="s">
        <v>15</v>
      </c>
      <c r="C27" s="102" t="s">
        <v>112</v>
      </c>
      <c r="D27" s="103" t="s">
        <v>429</v>
      </c>
      <c r="E27" s="102">
        <v>87</v>
      </c>
      <c r="F27" s="102">
        <v>40</v>
      </c>
      <c r="G27" s="102" t="s">
        <v>402</v>
      </c>
      <c r="H27" s="102" t="s">
        <v>402</v>
      </c>
      <c r="I27" s="102">
        <v>420</v>
      </c>
      <c r="J27" s="102">
        <v>93</v>
      </c>
      <c r="K27" s="102">
        <v>0</v>
      </c>
      <c r="L27" s="102">
        <v>0</v>
      </c>
      <c r="M27" s="103">
        <v>9</v>
      </c>
      <c r="N27" s="102">
        <v>102</v>
      </c>
      <c r="O27" s="104">
        <v>5090</v>
      </c>
      <c r="P27" s="104">
        <v>155</v>
      </c>
      <c r="Q27" s="104">
        <v>0</v>
      </c>
      <c r="R27" s="104">
        <v>0</v>
      </c>
      <c r="S27" s="104">
        <v>16</v>
      </c>
      <c r="T27" s="102">
        <v>171</v>
      </c>
      <c r="U27" s="102" t="s">
        <v>403</v>
      </c>
      <c r="V27" s="103" t="s">
        <v>404</v>
      </c>
      <c r="W27" s="103">
        <v>1975</v>
      </c>
      <c r="X27" s="103" t="s">
        <v>405</v>
      </c>
      <c r="Y27" s="102">
        <v>766</v>
      </c>
      <c r="Z27" s="113">
        <v>0.03</v>
      </c>
      <c r="AA27" s="103">
        <v>5</v>
      </c>
      <c r="AB27" s="102" t="s">
        <v>414</v>
      </c>
      <c r="AC27" s="103" t="s">
        <v>430</v>
      </c>
      <c r="AD27" s="102" t="s">
        <v>409</v>
      </c>
      <c r="AE27" s="102" t="s">
        <v>402</v>
      </c>
      <c r="AF27" s="102" t="s">
        <v>402</v>
      </c>
      <c r="AG27" s="111" t="s">
        <v>427</v>
      </c>
    </row>
    <row r="28" spans="1:33" ht="12.75" x14ac:dyDescent="0.2">
      <c r="A28" s="99">
        <v>21</v>
      </c>
      <c r="B28" s="102" t="s">
        <v>15</v>
      </c>
      <c r="C28" s="102" t="s">
        <v>112</v>
      </c>
      <c r="D28" s="103" t="s">
        <v>431</v>
      </c>
      <c r="E28" s="102">
        <v>90</v>
      </c>
      <c r="F28" s="102">
        <v>40</v>
      </c>
      <c r="G28" s="102" t="s">
        <v>402</v>
      </c>
      <c r="H28" s="102" t="s">
        <v>402</v>
      </c>
      <c r="I28" s="102">
        <v>656</v>
      </c>
      <c r="J28" s="102">
        <v>95</v>
      </c>
      <c r="K28" s="102">
        <v>0</v>
      </c>
      <c r="L28" s="102">
        <v>0</v>
      </c>
      <c r="M28" s="102">
        <v>5</v>
      </c>
      <c r="N28" s="102">
        <v>100</v>
      </c>
      <c r="O28" s="104">
        <v>6540</v>
      </c>
      <c r="P28" s="104">
        <v>105</v>
      </c>
      <c r="Q28" s="104">
        <v>0</v>
      </c>
      <c r="R28" s="104">
        <v>0</v>
      </c>
      <c r="S28" s="104">
        <v>12</v>
      </c>
      <c r="T28" s="102">
        <v>117</v>
      </c>
      <c r="U28" s="102" t="s">
        <v>403</v>
      </c>
      <c r="V28" s="103" t="s">
        <v>404</v>
      </c>
      <c r="W28" s="103">
        <v>1975</v>
      </c>
      <c r="X28" s="103" t="s">
        <v>432</v>
      </c>
      <c r="Y28" s="102">
        <v>766</v>
      </c>
      <c r="Z28" s="113">
        <v>0.03</v>
      </c>
      <c r="AA28" s="103">
        <v>5</v>
      </c>
      <c r="AB28" s="102" t="s">
        <v>414</v>
      </c>
      <c r="AC28" s="103" t="s">
        <v>430</v>
      </c>
      <c r="AD28" s="102" t="s">
        <v>409</v>
      </c>
      <c r="AE28" s="102" t="s">
        <v>402</v>
      </c>
      <c r="AF28" s="102" t="s">
        <v>402</v>
      </c>
      <c r="AG28" s="111" t="s">
        <v>427</v>
      </c>
    </row>
    <row r="29" spans="1:33" ht="12.75" x14ac:dyDescent="0.2">
      <c r="A29" s="92"/>
      <c r="B29" s="265" t="s">
        <v>433</v>
      </c>
      <c r="C29" s="231"/>
      <c r="D29" s="231"/>
      <c r="E29" s="231"/>
      <c r="F29" s="231"/>
      <c r="G29" s="231"/>
      <c r="H29" s="232"/>
      <c r="I29" s="102">
        <f t="shared" ref="I29:T29" si="0">SUM(I8:I28)</f>
        <v>19843</v>
      </c>
      <c r="J29" s="102">
        <f t="shared" si="0"/>
        <v>14701</v>
      </c>
      <c r="K29" s="102">
        <f t="shared" si="0"/>
        <v>292</v>
      </c>
      <c r="L29" s="102">
        <f t="shared" si="0"/>
        <v>254</v>
      </c>
      <c r="M29" s="102">
        <f t="shared" si="0"/>
        <v>1204</v>
      </c>
      <c r="N29" s="102">
        <f t="shared" si="0"/>
        <v>15943</v>
      </c>
      <c r="O29" s="102">
        <f t="shared" si="0"/>
        <v>228345</v>
      </c>
      <c r="P29" s="102">
        <f t="shared" si="0"/>
        <v>134753</v>
      </c>
      <c r="Q29" s="102">
        <f t="shared" si="0"/>
        <v>1578</v>
      </c>
      <c r="R29" s="102">
        <f t="shared" si="0"/>
        <v>12210</v>
      </c>
      <c r="S29" s="102">
        <f t="shared" si="0"/>
        <v>16639</v>
      </c>
      <c r="T29" s="102">
        <f t="shared" si="0"/>
        <v>140760</v>
      </c>
      <c r="U29" s="92"/>
      <c r="V29" s="92"/>
      <c r="W29" s="92"/>
      <c r="X29" s="92"/>
      <c r="Y29" s="92"/>
      <c r="Z29" s="92"/>
      <c r="AA29" s="92"/>
      <c r="AB29" s="92"/>
      <c r="AC29" s="92"/>
      <c r="AD29" s="92"/>
      <c r="AE29" s="92"/>
      <c r="AF29" s="92"/>
      <c r="AG29" s="92"/>
    </row>
    <row r="30" spans="1:33" ht="12.75" x14ac:dyDescent="0.2">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row>
    <row r="31" spans="1:33" ht="12.75" x14ac:dyDescent="0.2">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row>
    <row r="32" spans="1:33" ht="12.75" x14ac:dyDescent="0.2">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row>
    <row r="33" spans="1:33" ht="12.75" x14ac:dyDescent="0.2">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row>
    <row r="34" spans="1:33" ht="12.75" x14ac:dyDescent="0.2">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row>
    <row r="35" spans="1:33" ht="12.75" x14ac:dyDescent="0.2">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row>
    <row r="36" spans="1:33" ht="12.75" x14ac:dyDescent="0.2">
      <c r="A36" s="263" t="s">
        <v>355</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95" t="s">
        <v>434</v>
      </c>
    </row>
    <row r="37" spans="1:33" ht="12.75" x14ac:dyDescent="0.2">
      <c r="A37" s="263" t="s">
        <v>357</v>
      </c>
      <c r="B37" s="231"/>
      <c r="C37" s="231"/>
      <c r="D37" s="232"/>
      <c r="E37" s="264" t="s">
        <v>358</v>
      </c>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2"/>
      <c r="AG37" s="261" t="s">
        <v>359</v>
      </c>
    </row>
    <row r="38" spans="1:33" ht="12.75" x14ac:dyDescent="0.2">
      <c r="A38" s="267" t="s">
        <v>360</v>
      </c>
      <c r="B38" s="267" t="s">
        <v>0</v>
      </c>
      <c r="C38" s="267" t="s">
        <v>361</v>
      </c>
      <c r="D38" s="270" t="s">
        <v>362</v>
      </c>
      <c r="E38" s="262" t="s">
        <v>363</v>
      </c>
      <c r="F38" s="232"/>
      <c r="G38" s="262" t="s">
        <v>364</v>
      </c>
      <c r="H38" s="232"/>
      <c r="I38" s="262" t="s">
        <v>69</v>
      </c>
      <c r="J38" s="231"/>
      <c r="K38" s="231"/>
      <c r="L38" s="231"/>
      <c r="M38" s="231"/>
      <c r="N38" s="232"/>
      <c r="O38" s="262" t="s">
        <v>259</v>
      </c>
      <c r="P38" s="231"/>
      <c r="Q38" s="231"/>
      <c r="R38" s="231"/>
      <c r="S38" s="231"/>
      <c r="T38" s="232"/>
      <c r="U38" s="97" t="s">
        <v>365</v>
      </c>
      <c r="V38" s="261" t="s">
        <v>366</v>
      </c>
      <c r="W38" s="261" t="s">
        <v>367</v>
      </c>
      <c r="X38" s="261" t="s">
        <v>368</v>
      </c>
      <c r="Y38" s="261" t="s">
        <v>369</v>
      </c>
      <c r="Z38" s="261" t="s">
        <v>370</v>
      </c>
      <c r="AA38" s="264" t="s">
        <v>52</v>
      </c>
      <c r="AB38" s="231"/>
      <c r="AC38" s="232"/>
      <c r="AD38" s="264" t="s">
        <v>371</v>
      </c>
      <c r="AE38" s="231"/>
      <c r="AF38" s="232"/>
      <c r="AG38" s="228"/>
    </row>
    <row r="39" spans="1:33" ht="60" x14ac:dyDescent="0.2">
      <c r="A39" s="228"/>
      <c r="B39" s="228"/>
      <c r="C39" s="228"/>
      <c r="D39" s="228"/>
      <c r="E39" s="98" t="s">
        <v>372</v>
      </c>
      <c r="F39" s="98" t="s">
        <v>373</v>
      </c>
      <c r="G39" s="98" t="s">
        <v>374</v>
      </c>
      <c r="H39" s="98" t="s">
        <v>375</v>
      </c>
      <c r="I39" s="98" t="s">
        <v>376</v>
      </c>
      <c r="J39" s="98" t="s">
        <v>377</v>
      </c>
      <c r="K39" s="99" t="s">
        <v>378</v>
      </c>
      <c r="L39" s="115" t="s">
        <v>379</v>
      </c>
      <c r="M39" s="116" t="s">
        <v>380</v>
      </c>
      <c r="N39" s="116" t="s">
        <v>381</v>
      </c>
      <c r="O39" s="116" t="s">
        <v>382</v>
      </c>
      <c r="P39" s="116" t="s">
        <v>383</v>
      </c>
      <c r="Q39" s="116" t="s">
        <v>384</v>
      </c>
      <c r="R39" s="116" t="s">
        <v>385</v>
      </c>
      <c r="S39" s="116" t="s">
        <v>386</v>
      </c>
      <c r="T39" s="116" t="s">
        <v>387</v>
      </c>
      <c r="U39" s="100" t="s">
        <v>388</v>
      </c>
      <c r="V39" s="228"/>
      <c r="W39" s="228"/>
      <c r="X39" s="228"/>
      <c r="Y39" s="228"/>
      <c r="Z39" s="228"/>
      <c r="AA39" s="261" t="s">
        <v>389</v>
      </c>
      <c r="AB39" s="261" t="s">
        <v>390</v>
      </c>
      <c r="AC39" s="261" t="s">
        <v>391</v>
      </c>
      <c r="AD39" s="100" t="s">
        <v>392</v>
      </c>
      <c r="AE39" s="100" t="s">
        <v>393</v>
      </c>
      <c r="AF39" s="100" t="s">
        <v>394</v>
      </c>
      <c r="AG39" s="228"/>
    </row>
    <row r="40" spans="1:33" ht="12.75" x14ac:dyDescent="0.2">
      <c r="A40" s="229"/>
      <c r="B40" s="229"/>
      <c r="C40" s="229"/>
      <c r="D40" s="229"/>
      <c r="E40" s="97" t="s">
        <v>395</v>
      </c>
      <c r="F40" s="97" t="s">
        <v>395</v>
      </c>
      <c r="G40" s="97" t="s">
        <v>396</v>
      </c>
      <c r="H40" s="97" t="s">
        <v>396</v>
      </c>
      <c r="I40" s="97" t="s">
        <v>397</v>
      </c>
      <c r="J40" s="97" t="s">
        <v>397</v>
      </c>
      <c r="K40" s="97" t="s">
        <v>397</v>
      </c>
      <c r="L40" s="97" t="s">
        <v>397</v>
      </c>
      <c r="M40" s="97" t="s">
        <v>397</v>
      </c>
      <c r="N40" s="97" t="s">
        <v>397</v>
      </c>
      <c r="O40" s="97" t="s">
        <v>398</v>
      </c>
      <c r="P40" s="97" t="s">
        <v>398</v>
      </c>
      <c r="Q40" s="97" t="s">
        <v>398</v>
      </c>
      <c r="R40" s="97" t="s">
        <v>398</v>
      </c>
      <c r="S40" s="97" t="s">
        <v>398</v>
      </c>
      <c r="T40" s="97" t="s">
        <v>398</v>
      </c>
      <c r="U40" s="97" t="s">
        <v>399</v>
      </c>
      <c r="V40" s="229"/>
      <c r="W40" s="229"/>
      <c r="X40" s="229"/>
      <c r="Y40" s="229"/>
      <c r="Z40" s="229"/>
      <c r="AA40" s="229"/>
      <c r="AB40" s="229"/>
      <c r="AC40" s="229"/>
      <c r="AD40" s="97" t="s">
        <v>400</v>
      </c>
      <c r="AE40" s="97" t="s">
        <v>401</v>
      </c>
      <c r="AF40" s="97" t="s">
        <v>400</v>
      </c>
      <c r="AG40" s="229"/>
    </row>
    <row r="41" spans="1:33" ht="12.75" x14ac:dyDescent="0.2">
      <c r="A41" s="100">
        <v>1</v>
      </c>
      <c r="B41" s="100">
        <v>2</v>
      </c>
      <c r="C41" s="100">
        <v>3</v>
      </c>
      <c r="D41" s="101">
        <v>4</v>
      </c>
      <c r="E41" s="100">
        <v>5</v>
      </c>
      <c r="F41" s="100">
        <v>6</v>
      </c>
      <c r="G41" s="100">
        <v>7</v>
      </c>
      <c r="H41" s="100">
        <v>8</v>
      </c>
      <c r="I41" s="100">
        <v>9</v>
      </c>
      <c r="J41" s="100">
        <v>10</v>
      </c>
      <c r="K41" s="100">
        <v>11</v>
      </c>
      <c r="L41" s="100">
        <v>12</v>
      </c>
      <c r="M41" s="100">
        <v>13</v>
      </c>
      <c r="N41" s="100">
        <v>14</v>
      </c>
      <c r="O41" s="100">
        <v>15</v>
      </c>
      <c r="P41" s="100">
        <v>16</v>
      </c>
      <c r="Q41" s="100">
        <v>17</v>
      </c>
      <c r="R41" s="100">
        <v>18</v>
      </c>
      <c r="S41" s="100">
        <v>19</v>
      </c>
      <c r="T41" s="100">
        <v>20</v>
      </c>
      <c r="U41" s="100">
        <v>21</v>
      </c>
      <c r="V41" s="100">
        <v>22</v>
      </c>
      <c r="W41" s="100">
        <v>23</v>
      </c>
      <c r="X41" s="100">
        <v>24</v>
      </c>
      <c r="Y41" s="100">
        <v>25</v>
      </c>
      <c r="Z41" s="100">
        <v>26</v>
      </c>
      <c r="AA41" s="100">
        <v>27</v>
      </c>
      <c r="AB41" s="100">
        <v>28</v>
      </c>
      <c r="AC41" s="100">
        <v>29</v>
      </c>
      <c r="AD41" s="100">
        <v>30</v>
      </c>
      <c r="AE41" s="100">
        <v>31</v>
      </c>
      <c r="AF41" s="100">
        <v>32</v>
      </c>
      <c r="AG41" s="100">
        <v>31</v>
      </c>
    </row>
    <row r="42" spans="1:33" ht="24" x14ac:dyDescent="0.2">
      <c r="A42" s="98">
        <v>22</v>
      </c>
      <c r="B42" s="102" t="s">
        <v>15</v>
      </c>
      <c r="C42" s="102" t="s">
        <v>112</v>
      </c>
      <c r="D42" s="103" t="s">
        <v>435</v>
      </c>
      <c r="E42" s="102">
        <v>86</v>
      </c>
      <c r="F42" s="102">
        <v>30</v>
      </c>
      <c r="G42" s="102" t="s">
        <v>402</v>
      </c>
      <c r="H42" s="102" t="s">
        <v>402</v>
      </c>
      <c r="I42" s="102">
        <v>409</v>
      </c>
      <c r="J42" s="102">
        <v>132</v>
      </c>
      <c r="K42" s="103">
        <v>0</v>
      </c>
      <c r="L42" s="102">
        <v>0</v>
      </c>
      <c r="M42" s="102">
        <v>10</v>
      </c>
      <c r="N42" s="102">
        <v>142</v>
      </c>
      <c r="O42" s="104">
        <v>4910</v>
      </c>
      <c r="P42" s="104">
        <v>611</v>
      </c>
      <c r="Q42" s="104">
        <v>0</v>
      </c>
      <c r="R42" s="104">
        <v>0</v>
      </c>
      <c r="S42" s="104">
        <v>65</v>
      </c>
      <c r="T42" s="102">
        <v>676</v>
      </c>
      <c r="U42" s="102" t="s">
        <v>403</v>
      </c>
      <c r="V42" s="103" t="s">
        <v>404</v>
      </c>
      <c r="W42" s="103">
        <v>1967</v>
      </c>
      <c r="X42" s="103" t="s">
        <v>405</v>
      </c>
      <c r="Y42" s="102">
        <v>766</v>
      </c>
      <c r="Z42" s="113">
        <v>0.03</v>
      </c>
      <c r="AA42" s="103">
        <v>4</v>
      </c>
      <c r="AB42" s="102" t="s">
        <v>414</v>
      </c>
      <c r="AC42" s="103" t="s">
        <v>430</v>
      </c>
      <c r="AD42" s="102" t="s">
        <v>409</v>
      </c>
      <c r="AE42" s="102" t="s">
        <v>402</v>
      </c>
      <c r="AF42" s="102" t="s">
        <v>402</v>
      </c>
      <c r="AG42" s="117" t="s">
        <v>427</v>
      </c>
    </row>
    <row r="43" spans="1:33" ht="24" x14ac:dyDescent="0.2">
      <c r="A43" s="98">
        <v>23</v>
      </c>
      <c r="B43" s="102" t="s">
        <v>15</v>
      </c>
      <c r="C43" s="102" t="s">
        <v>112</v>
      </c>
      <c r="D43" s="103" t="s">
        <v>436</v>
      </c>
      <c r="E43" s="102">
        <v>83</v>
      </c>
      <c r="F43" s="102">
        <v>25</v>
      </c>
      <c r="G43" s="102" t="s">
        <v>402</v>
      </c>
      <c r="H43" s="102" t="s">
        <v>402</v>
      </c>
      <c r="I43" s="102">
        <v>1040</v>
      </c>
      <c r="J43" s="102">
        <v>215</v>
      </c>
      <c r="K43" s="102">
        <v>0</v>
      </c>
      <c r="L43" s="102">
        <v>0</v>
      </c>
      <c r="M43" s="102">
        <v>20</v>
      </c>
      <c r="N43" s="102">
        <v>235</v>
      </c>
      <c r="O43" s="104">
        <v>11510</v>
      </c>
      <c r="P43" s="104">
        <v>494</v>
      </c>
      <c r="Q43" s="104">
        <v>0</v>
      </c>
      <c r="R43" s="104">
        <v>0</v>
      </c>
      <c r="S43" s="104">
        <v>40</v>
      </c>
      <c r="T43" s="102">
        <v>534</v>
      </c>
      <c r="U43" s="102" t="s">
        <v>403</v>
      </c>
      <c r="V43" s="103" t="s">
        <v>404</v>
      </c>
      <c r="W43" s="103">
        <v>1971</v>
      </c>
      <c r="X43" s="103" t="s">
        <v>405</v>
      </c>
      <c r="Y43" s="102">
        <v>766</v>
      </c>
      <c r="Z43" s="113">
        <v>0.03</v>
      </c>
      <c r="AA43" s="103">
        <v>8</v>
      </c>
      <c r="AB43" s="102" t="s">
        <v>414</v>
      </c>
      <c r="AC43" s="103" t="s">
        <v>430</v>
      </c>
      <c r="AD43" s="102" t="s">
        <v>409</v>
      </c>
      <c r="AE43" s="102" t="s">
        <v>402</v>
      </c>
      <c r="AF43" s="102" t="s">
        <v>402</v>
      </c>
      <c r="AG43" s="117" t="s">
        <v>427</v>
      </c>
    </row>
    <row r="44" spans="1:33" ht="24" x14ac:dyDescent="0.2">
      <c r="A44" s="118">
        <v>24</v>
      </c>
      <c r="B44" s="103" t="s">
        <v>15</v>
      </c>
      <c r="C44" s="105"/>
      <c r="D44" s="103" t="s">
        <v>437</v>
      </c>
      <c r="E44" s="103">
        <v>55</v>
      </c>
      <c r="F44" s="103">
        <v>13</v>
      </c>
      <c r="G44" s="103" t="s">
        <v>402</v>
      </c>
      <c r="H44" s="103" t="s">
        <v>402</v>
      </c>
      <c r="I44" s="103">
        <v>516</v>
      </c>
      <c r="J44" s="103">
        <v>516</v>
      </c>
      <c r="K44" s="103">
        <v>0</v>
      </c>
      <c r="L44" s="103">
        <v>0</v>
      </c>
      <c r="M44" s="103">
        <v>60</v>
      </c>
      <c r="N44" s="102">
        <v>576</v>
      </c>
      <c r="O44" s="104">
        <v>5960</v>
      </c>
      <c r="P44" s="104">
        <v>5960</v>
      </c>
      <c r="Q44" s="104">
        <v>0</v>
      </c>
      <c r="R44" s="104">
        <v>0</v>
      </c>
      <c r="S44" s="104">
        <v>5</v>
      </c>
      <c r="T44" s="102">
        <v>5965</v>
      </c>
      <c r="U44" s="103" t="s">
        <v>403</v>
      </c>
      <c r="V44" s="103" t="s">
        <v>404</v>
      </c>
      <c r="W44" s="103">
        <v>1970</v>
      </c>
      <c r="X44" s="103" t="s">
        <v>405</v>
      </c>
      <c r="Y44" s="103">
        <v>766</v>
      </c>
      <c r="Z44" s="119">
        <v>0.03</v>
      </c>
      <c r="AA44" s="103">
        <v>4</v>
      </c>
      <c r="AB44" s="103" t="s">
        <v>414</v>
      </c>
      <c r="AC44" s="103" t="s">
        <v>430</v>
      </c>
      <c r="AD44" s="103" t="s">
        <v>409</v>
      </c>
      <c r="AE44" s="103" t="s">
        <v>402</v>
      </c>
      <c r="AF44" s="103" t="s">
        <v>402</v>
      </c>
      <c r="AG44" s="117" t="s">
        <v>427</v>
      </c>
    </row>
    <row r="45" spans="1:33" ht="12.75" x14ac:dyDescent="0.2">
      <c r="A45" s="118">
        <v>25</v>
      </c>
      <c r="B45" s="102" t="s">
        <v>15</v>
      </c>
      <c r="C45" s="102" t="s">
        <v>112</v>
      </c>
      <c r="D45" s="103" t="s">
        <v>438</v>
      </c>
      <c r="E45" s="102">
        <v>80</v>
      </c>
      <c r="F45" s="102">
        <v>25</v>
      </c>
      <c r="G45" s="102" t="s">
        <v>402</v>
      </c>
      <c r="H45" s="102" t="s">
        <v>402</v>
      </c>
      <c r="I45" s="102">
        <v>475</v>
      </c>
      <c r="J45" s="103">
        <v>251</v>
      </c>
      <c r="K45" s="103">
        <v>224</v>
      </c>
      <c r="L45" s="102">
        <v>0</v>
      </c>
      <c r="M45" s="102">
        <v>0</v>
      </c>
      <c r="N45" s="102">
        <v>475</v>
      </c>
      <c r="O45" s="104">
        <v>8270</v>
      </c>
      <c r="P45" s="104">
        <v>5156</v>
      </c>
      <c r="Q45" s="104">
        <v>1623</v>
      </c>
      <c r="R45" s="104">
        <v>1</v>
      </c>
      <c r="S45" s="104">
        <v>95</v>
      </c>
      <c r="T45" s="102">
        <v>6873</v>
      </c>
      <c r="U45" s="102" t="s">
        <v>403</v>
      </c>
      <c r="V45" s="103" t="s">
        <v>404</v>
      </c>
      <c r="W45" s="103">
        <v>1967</v>
      </c>
      <c r="X45" s="103" t="s">
        <v>405</v>
      </c>
      <c r="Y45" s="102">
        <v>766</v>
      </c>
      <c r="Z45" s="113">
        <v>0.03</v>
      </c>
      <c r="AA45" s="103">
        <v>5</v>
      </c>
      <c r="AB45" s="102" t="s">
        <v>414</v>
      </c>
      <c r="AC45" s="103" t="s">
        <v>430</v>
      </c>
      <c r="AD45" s="102" t="s">
        <v>409</v>
      </c>
      <c r="AE45" s="102" t="s">
        <v>402</v>
      </c>
      <c r="AF45" s="102" t="s">
        <v>402</v>
      </c>
      <c r="AG45" s="120" t="s">
        <v>417</v>
      </c>
    </row>
    <row r="46" spans="1:33" ht="12.75" x14ac:dyDescent="0.2">
      <c r="A46" s="118">
        <v>26</v>
      </c>
      <c r="B46" s="102" t="s">
        <v>15</v>
      </c>
      <c r="C46" s="102" t="s">
        <v>112</v>
      </c>
      <c r="D46" s="109" t="s">
        <v>439</v>
      </c>
      <c r="E46" s="102">
        <v>77</v>
      </c>
      <c r="F46" s="102">
        <v>13</v>
      </c>
      <c r="G46" s="102" t="s">
        <v>402</v>
      </c>
      <c r="H46" s="102" t="s">
        <v>402</v>
      </c>
      <c r="I46" s="102">
        <v>1347</v>
      </c>
      <c r="J46" s="103">
        <v>1347</v>
      </c>
      <c r="K46" s="102">
        <v>0</v>
      </c>
      <c r="L46" s="102">
        <v>0</v>
      </c>
      <c r="M46" s="102">
        <v>101</v>
      </c>
      <c r="N46" s="102">
        <v>1448</v>
      </c>
      <c r="O46" s="104">
        <v>7154</v>
      </c>
      <c r="P46" s="104">
        <v>7139</v>
      </c>
      <c r="Q46" s="104">
        <v>0</v>
      </c>
      <c r="R46" s="104">
        <v>0</v>
      </c>
      <c r="S46" s="104">
        <v>15</v>
      </c>
      <c r="T46" s="102">
        <v>7154</v>
      </c>
      <c r="U46" s="102" t="s">
        <v>403</v>
      </c>
      <c r="V46" s="102" t="s">
        <v>413</v>
      </c>
      <c r="W46" s="102">
        <v>1968</v>
      </c>
      <c r="X46" s="102" t="s">
        <v>413</v>
      </c>
      <c r="Y46" s="102">
        <v>766</v>
      </c>
      <c r="Z46" s="102" t="s">
        <v>410</v>
      </c>
      <c r="AA46" s="102">
        <v>5</v>
      </c>
      <c r="AB46" s="102" t="s">
        <v>414</v>
      </c>
      <c r="AC46" s="102" t="s">
        <v>415</v>
      </c>
      <c r="AD46" s="102" t="s">
        <v>409</v>
      </c>
      <c r="AE46" s="102" t="s">
        <v>402</v>
      </c>
      <c r="AF46" s="102" t="s">
        <v>402</v>
      </c>
      <c r="AG46" s="121"/>
    </row>
    <row r="47" spans="1:33" ht="12.75" x14ac:dyDescent="0.2">
      <c r="A47" s="118">
        <v>27</v>
      </c>
      <c r="B47" s="102" t="s">
        <v>15</v>
      </c>
      <c r="C47" s="102" t="s">
        <v>112</v>
      </c>
      <c r="D47" s="111" t="s">
        <v>221</v>
      </c>
      <c r="E47" s="102">
        <v>59</v>
      </c>
      <c r="F47" s="102">
        <v>5</v>
      </c>
      <c r="G47" s="102" t="s">
        <v>402</v>
      </c>
      <c r="H47" s="102" t="s">
        <v>402</v>
      </c>
      <c r="I47" s="102">
        <v>427</v>
      </c>
      <c r="J47" s="103">
        <v>427</v>
      </c>
      <c r="K47" s="102">
        <v>0</v>
      </c>
      <c r="L47" s="102">
        <v>3</v>
      </c>
      <c r="M47" s="102">
        <v>32</v>
      </c>
      <c r="N47" s="102">
        <v>456</v>
      </c>
      <c r="O47" s="104">
        <v>5168</v>
      </c>
      <c r="P47" s="104">
        <v>4452</v>
      </c>
      <c r="Q47" s="104">
        <v>0</v>
      </c>
      <c r="R47" s="104">
        <v>591</v>
      </c>
      <c r="S47" s="104">
        <v>125</v>
      </c>
      <c r="T47" s="102">
        <v>3986</v>
      </c>
      <c r="U47" s="102" t="s">
        <v>403</v>
      </c>
      <c r="V47" s="102" t="s">
        <v>404</v>
      </c>
      <c r="W47" s="102">
        <v>1967</v>
      </c>
      <c r="X47" s="102" t="s">
        <v>413</v>
      </c>
      <c r="Y47" s="102">
        <v>766</v>
      </c>
      <c r="Z47" s="102" t="s">
        <v>410</v>
      </c>
      <c r="AA47" s="102">
        <v>9</v>
      </c>
      <c r="AB47" s="102" t="s">
        <v>407</v>
      </c>
      <c r="AC47" s="102" t="s">
        <v>408</v>
      </c>
      <c r="AD47" s="102" t="s">
        <v>409</v>
      </c>
      <c r="AE47" s="102" t="s">
        <v>402</v>
      </c>
      <c r="AF47" s="102" t="s">
        <v>402</v>
      </c>
      <c r="AG47" s="121"/>
    </row>
    <row r="48" spans="1:33" ht="12.75" x14ac:dyDescent="0.2">
      <c r="A48" s="118">
        <v>28</v>
      </c>
      <c r="B48" s="102" t="s">
        <v>15</v>
      </c>
      <c r="C48" s="102" t="s">
        <v>112</v>
      </c>
      <c r="D48" s="111" t="s">
        <v>320</v>
      </c>
      <c r="E48" s="102">
        <v>61</v>
      </c>
      <c r="F48" s="102">
        <v>13</v>
      </c>
      <c r="G48" s="102" t="s">
        <v>402</v>
      </c>
      <c r="H48" s="102" t="s">
        <v>402</v>
      </c>
      <c r="I48" s="102">
        <v>472</v>
      </c>
      <c r="J48" s="103">
        <v>472</v>
      </c>
      <c r="K48" s="102">
        <v>0</v>
      </c>
      <c r="L48" s="102">
        <v>3</v>
      </c>
      <c r="M48" s="102">
        <v>35</v>
      </c>
      <c r="N48" s="102">
        <v>504</v>
      </c>
      <c r="O48" s="104">
        <v>7724</v>
      </c>
      <c r="P48" s="104">
        <v>5444</v>
      </c>
      <c r="Q48" s="104">
        <v>0</v>
      </c>
      <c r="R48" s="104">
        <v>1560</v>
      </c>
      <c r="S48" s="104">
        <v>720</v>
      </c>
      <c r="T48" s="102">
        <v>4604</v>
      </c>
      <c r="U48" s="102" t="s">
        <v>403</v>
      </c>
      <c r="V48" s="102" t="s">
        <v>404</v>
      </c>
      <c r="W48" s="102">
        <v>1970</v>
      </c>
      <c r="X48" s="102" t="s">
        <v>413</v>
      </c>
      <c r="Y48" s="102">
        <v>766</v>
      </c>
      <c r="Z48" s="102" t="s">
        <v>410</v>
      </c>
      <c r="AA48" s="102">
        <v>7</v>
      </c>
      <c r="AB48" s="102" t="s">
        <v>407</v>
      </c>
      <c r="AC48" s="102" t="s">
        <v>408</v>
      </c>
      <c r="AD48" s="102" t="s">
        <v>409</v>
      </c>
      <c r="AE48" s="102" t="s">
        <v>402</v>
      </c>
      <c r="AF48" s="102" t="s">
        <v>402</v>
      </c>
      <c r="AG48" s="121"/>
    </row>
    <row r="49" spans="1:33" ht="24" x14ac:dyDescent="0.2">
      <c r="A49" s="118">
        <v>29</v>
      </c>
      <c r="B49" s="102" t="s">
        <v>15</v>
      </c>
      <c r="C49" s="102" t="s">
        <v>112</v>
      </c>
      <c r="D49" s="111" t="s">
        <v>440</v>
      </c>
      <c r="E49" s="102">
        <v>59</v>
      </c>
      <c r="F49" s="102">
        <v>5</v>
      </c>
      <c r="G49" s="102" t="s">
        <v>402</v>
      </c>
      <c r="H49" s="102" t="s">
        <v>402</v>
      </c>
      <c r="I49" s="102">
        <v>1110</v>
      </c>
      <c r="J49" s="103">
        <v>1110</v>
      </c>
      <c r="K49" s="102">
        <v>0</v>
      </c>
      <c r="L49" s="102">
        <v>0</v>
      </c>
      <c r="M49" s="102">
        <v>83</v>
      </c>
      <c r="N49" s="102">
        <v>1193</v>
      </c>
      <c r="O49" s="104">
        <v>7860</v>
      </c>
      <c r="P49" s="104">
        <v>5059</v>
      </c>
      <c r="Q49" s="104">
        <v>0</v>
      </c>
      <c r="R49" s="104">
        <v>0</v>
      </c>
      <c r="S49" s="104">
        <v>2801</v>
      </c>
      <c r="T49" s="102">
        <v>7860</v>
      </c>
      <c r="U49" s="102" t="s">
        <v>403</v>
      </c>
      <c r="V49" s="102" t="s">
        <v>413</v>
      </c>
      <c r="W49" s="102">
        <v>1968</v>
      </c>
      <c r="X49" s="102" t="s">
        <v>413</v>
      </c>
      <c r="Y49" s="102">
        <v>766</v>
      </c>
      <c r="Z49" s="102" t="s">
        <v>410</v>
      </c>
      <c r="AA49" s="102">
        <v>8</v>
      </c>
      <c r="AB49" s="102" t="s">
        <v>414</v>
      </c>
      <c r="AC49" s="102" t="s">
        <v>415</v>
      </c>
      <c r="AD49" s="102" t="s">
        <v>409</v>
      </c>
      <c r="AE49" s="102" t="s">
        <v>402</v>
      </c>
      <c r="AF49" s="102" t="s">
        <v>402</v>
      </c>
      <c r="AG49" s="106" t="s">
        <v>411</v>
      </c>
    </row>
    <row r="50" spans="1:33" ht="12.75" x14ac:dyDescent="0.2">
      <c r="A50" s="118">
        <v>30</v>
      </c>
      <c r="B50" s="102" t="s">
        <v>15</v>
      </c>
      <c r="C50" s="102" t="s">
        <v>112</v>
      </c>
      <c r="D50" s="111" t="s">
        <v>323</v>
      </c>
      <c r="E50" s="102">
        <v>56</v>
      </c>
      <c r="F50" s="102">
        <v>25</v>
      </c>
      <c r="G50" s="102" t="s">
        <v>402</v>
      </c>
      <c r="H50" s="102" t="s">
        <v>402</v>
      </c>
      <c r="I50" s="102">
        <v>970</v>
      </c>
      <c r="J50" s="103">
        <v>970</v>
      </c>
      <c r="K50" s="102">
        <v>0</v>
      </c>
      <c r="L50" s="102">
        <v>27</v>
      </c>
      <c r="M50" s="102">
        <v>73</v>
      </c>
      <c r="N50" s="102">
        <v>1016</v>
      </c>
      <c r="O50" s="104">
        <v>13889</v>
      </c>
      <c r="P50" s="104">
        <v>6971</v>
      </c>
      <c r="Q50" s="104">
        <v>0</v>
      </c>
      <c r="R50" s="104">
        <v>5919</v>
      </c>
      <c r="S50" s="104">
        <v>828</v>
      </c>
      <c r="T50" s="102">
        <v>1880</v>
      </c>
      <c r="U50" s="102" t="s">
        <v>403</v>
      </c>
      <c r="V50" s="102" t="s">
        <v>413</v>
      </c>
      <c r="W50" s="102">
        <v>1973</v>
      </c>
      <c r="X50" s="102" t="s">
        <v>413</v>
      </c>
      <c r="Y50" s="102">
        <v>766</v>
      </c>
      <c r="Z50" s="102" t="s">
        <v>410</v>
      </c>
      <c r="AA50" s="102">
        <v>5</v>
      </c>
      <c r="AB50" s="102" t="s">
        <v>414</v>
      </c>
      <c r="AC50" s="102" t="s">
        <v>415</v>
      </c>
      <c r="AD50" s="102" t="s">
        <v>409</v>
      </c>
      <c r="AE50" s="102" t="s">
        <v>402</v>
      </c>
      <c r="AF50" s="102" t="s">
        <v>402</v>
      </c>
      <c r="AG50" s="122"/>
    </row>
    <row r="51" spans="1:33" ht="12.75" x14ac:dyDescent="0.2">
      <c r="A51" s="118">
        <v>31</v>
      </c>
      <c r="B51" s="102" t="s">
        <v>15</v>
      </c>
      <c r="C51" s="102" t="s">
        <v>112</v>
      </c>
      <c r="D51" s="111" t="s">
        <v>441</v>
      </c>
      <c r="E51" s="102">
        <v>54</v>
      </c>
      <c r="F51" s="102">
        <v>10</v>
      </c>
      <c r="G51" s="102" t="s">
        <v>402</v>
      </c>
      <c r="H51" s="102" t="s">
        <v>402</v>
      </c>
      <c r="I51" s="102">
        <v>885</v>
      </c>
      <c r="J51" s="103">
        <v>331</v>
      </c>
      <c r="K51" s="102">
        <v>549</v>
      </c>
      <c r="L51" s="102">
        <v>0</v>
      </c>
      <c r="M51" s="102">
        <v>5</v>
      </c>
      <c r="N51" s="102">
        <v>885</v>
      </c>
      <c r="O51" s="104">
        <v>14354</v>
      </c>
      <c r="P51" s="104">
        <v>4274</v>
      </c>
      <c r="Q51" s="104">
        <v>4492</v>
      </c>
      <c r="R51" s="104">
        <v>0</v>
      </c>
      <c r="S51" s="104">
        <v>5588</v>
      </c>
      <c r="T51" s="102">
        <v>14354</v>
      </c>
      <c r="U51" s="102" t="s">
        <v>403</v>
      </c>
      <c r="V51" s="102" t="s">
        <v>413</v>
      </c>
      <c r="W51" s="102">
        <v>1973</v>
      </c>
      <c r="X51" s="102" t="s">
        <v>413</v>
      </c>
      <c r="Y51" s="102">
        <v>766</v>
      </c>
      <c r="Z51" s="102" t="s">
        <v>442</v>
      </c>
      <c r="AA51" s="102">
        <v>7</v>
      </c>
      <c r="AB51" s="102" t="s">
        <v>414</v>
      </c>
      <c r="AC51" s="102" t="s">
        <v>415</v>
      </c>
      <c r="AD51" s="102" t="s">
        <v>409</v>
      </c>
      <c r="AE51" s="102" t="s">
        <v>402</v>
      </c>
      <c r="AF51" s="102" t="s">
        <v>402</v>
      </c>
      <c r="AG51" s="121"/>
    </row>
    <row r="52" spans="1:33" ht="24" x14ac:dyDescent="0.2">
      <c r="A52" s="118">
        <v>32</v>
      </c>
      <c r="B52" s="102" t="s">
        <v>15</v>
      </c>
      <c r="C52" s="102" t="s">
        <v>112</v>
      </c>
      <c r="D52" s="111" t="s">
        <v>231</v>
      </c>
      <c r="E52" s="102">
        <v>66</v>
      </c>
      <c r="F52" s="102">
        <v>2</v>
      </c>
      <c r="G52" s="102" t="s">
        <v>402</v>
      </c>
      <c r="H52" s="102" t="s">
        <v>443</v>
      </c>
      <c r="I52" s="102">
        <v>2513</v>
      </c>
      <c r="J52" s="103">
        <v>2513</v>
      </c>
      <c r="K52" s="102">
        <v>0</v>
      </c>
      <c r="L52" s="102">
        <v>0</v>
      </c>
      <c r="M52" s="102">
        <v>188</v>
      </c>
      <c r="N52" s="102">
        <v>2701</v>
      </c>
      <c r="O52" s="104">
        <v>17190</v>
      </c>
      <c r="P52" s="104">
        <v>17090</v>
      </c>
      <c r="Q52" s="104">
        <v>0</v>
      </c>
      <c r="R52" s="104">
        <v>0</v>
      </c>
      <c r="S52" s="104">
        <v>100</v>
      </c>
      <c r="T52" s="102">
        <v>17190</v>
      </c>
      <c r="U52" s="102" t="s">
        <v>403</v>
      </c>
      <c r="V52" s="102" t="s">
        <v>404</v>
      </c>
      <c r="W52" s="102">
        <v>1969</v>
      </c>
      <c r="X52" s="102" t="s">
        <v>404</v>
      </c>
      <c r="Y52" s="102">
        <v>766</v>
      </c>
      <c r="Z52" s="102" t="s">
        <v>444</v>
      </c>
      <c r="AA52" s="102">
        <v>10</v>
      </c>
      <c r="AB52" s="102" t="s">
        <v>407</v>
      </c>
      <c r="AC52" s="102" t="s">
        <v>408</v>
      </c>
      <c r="AD52" s="102" t="s">
        <v>445</v>
      </c>
      <c r="AE52" s="102" t="s">
        <v>446</v>
      </c>
      <c r="AF52" s="102" t="s">
        <v>402</v>
      </c>
      <c r="AG52" s="106" t="s">
        <v>411</v>
      </c>
    </row>
    <row r="53" spans="1:33" ht="12.75" x14ac:dyDescent="0.2">
      <c r="A53" s="118">
        <v>33</v>
      </c>
      <c r="B53" s="102" t="s">
        <v>18</v>
      </c>
      <c r="C53" s="102" t="s">
        <v>112</v>
      </c>
      <c r="D53" s="111" t="s">
        <v>447</v>
      </c>
      <c r="E53" s="102">
        <v>88</v>
      </c>
      <c r="F53" s="102">
        <v>16</v>
      </c>
      <c r="G53" s="102" t="s">
        <v>402</v>
      </c>
      <c r="H53" s="102" t="s">
        <v>402</v>
      </c>
      <c r="I53" s="102">
        <v>1312</v>
      </c>
      <c r="J53" s="103">
        <v>1312</v>
      </c>
      <c r="K53" s="102">
        <v>0</v>
      </c>
      <c r="L53" s="102">
        <v>0</v>
      </c>
      <c r="M53" s="102">
        <v>98</v>
      </c>
      <c r="N53" s="102">
        <v>1410</v>
      </c>
      <c r="O53" s="104">
        <v>19847</v>
      </c>
      <c r="P53" s="104">
        <v>17347</v>
      </c>
      <c r="Q53" s="104">
        <v>0</v>
      </c>
      <c r="R53" s="104">
        <v>0</v>
      </c>
      <c r="S53" s="104">
        <v>2500</v>
      </c>
      <c r="T53" s="102">
        <v>19847</v>
      </c>
      <c r="U53" s="102" t="s">
        <v>403</v>
      </c>
      <c r="V53" s="102" t="s">
        <v>404</v>
      </c>
      <c r="W53" s="102">
        <v>1966</v>
      </c>
      <c r="X53" s="102" t="s">
        <v>404</v>
      </c>
      <c r="Y53" s="102">
        <v>766</v>
      </c>
      <c r="Z53" s="102" t="s">
        <v>418</v>
      </c>
      <c r="AA53" s="102">
        <v>11</v>
      </c>
      <c r="AB53" s="102" t="s">
        <v>407</v>
      </c>
      <c r="AC53" s="102" t="s">
        <v>408</v>
      </c>
      <c r="AD53" s="102" t="s">
        <v>409</v>
      </c>
      <c r="AE53" s="102" t="s">
        <v>402</v>
      </c>
      <c r="AF53" s="102" t="s">
        <v>402</v>
      </c>
      <c r="AG53" s="122"/>
    </row>
    <row r="54" spans="1:33" ht="12.75" x14ac:dyDescent="0.2">
      <c r="A54" s="118">
        <v>34</v>
      </c>
      <c r="B54" s="102" t="s">
        <v>18</v>
      </c>
      <c r="C54" s="123" t="s">
        <v>88</v>
      </c>
      <c r="D54" s="111" t="s">
        <v>88</v>
      </c>
      <c r="E54" s="102">
        <v>90</v>
      </c>
      <c r="F54" s="102">
        <v>18</v>
      </c>
      <c r="G54" s="102" t="s">
        <v>402</v>
      </c>
      <c r="H54" s="102" t="s">
        <v>37</v>
      </c>
      <c r="I54" s="102">
        <v>2433</v>
      </c>
      <c r="J54" s="103">
        <v>2433</v>
      </c>
      <c r="K54" s="102">
        <v>0</v>
      </c>
      <c r="L54" s="102">
        <v>9</v>
      </c>
      <c r="M54" s="102">
        <v>182</v>
      </c>
      <c r="N54" s="102">
        <v>2606</v>
      </c>
      <c r="O54" s="104">
        <v>37888</v>
      </c>
      <c r="P54" s="104">
        <v>37212</v>
      </c>
      <c r="Q54" s="104">
        <v>0</v>
      </c>
      <c r="R54" s="104">
        <v>20594</v>
      </c>
      <c r="S54" s="104">
        <v>295</v>
      </c>
      <c r="T54" s="102">
        <v>16913</v>
      </c>
      <c r="U54" s="102" t="s">
        <v>403</v>
      </c>
      <c r="V54" s="102" t="s">
        <v>448</v>
      </c>
      <c r="W54" s="102">
        <v>1992</v>
      </c>
      <c r="X54" s="102" t="s">
        <v>448</v>
      </c>
      <c r="Y54" s="102">
        <v>3402</v>
      </c>
      <c r="Z54" s="102" t="s">
        <v>449</v>
      </c>
      <c r="AA54" s="102">
        <v>13</v>
      </c>
      <c r="AB54" s="102" t="s">
        <v>448</v>
      </c>
      <c r="AC54" s="102" t="s">
        <v>430</v>
      </c>
      <c r="AD54" s="102" t="s">
        <v>36</v>
      </c>
      <c r="AE54" s="102" t="s">
        <v>402</v>
      </c>
      <c r="AF54" s="102" t="s">
        <v>402</v>
      </c>
      <c r="AG54" s="121"/>
    </row>
    <row r="55" spans="1:33" ht="24" x14ac:dyDescent="0.2">
      <c r="A55" s="118">
        <v>35</v>
      </c>
      <c r="B55" s="102" t="s">
        <v>18</v>
      </c>
      <c r="C55" s="102" t="s">
        <v>112</v>
      </c>
      <c r="D55" s="111" t="s">
        <v>450</v>
      </c>
      <c r="E55" s="102">
        <v>84</v>
      </c>
      <c r="F55" s="102">
        <v>12</v>
      </c>
      <c r="G55" s="102" t="s">
        <v>402</v>
      </c>
      <c r="H55" s="102" t="s">
        <v>402</v>
      </c>
      <c r="I55" s="102">
        <v>1052</v>
      </c>
      <c r="J55" s="103">
        <v>878</v>
      </c>
      <c r="K55" s="102">
        <v>174</v>
      </c>
      <c r="L55" s="102">
        <v>0</v>
      </c>
      <c r="M55" s="102">
        <v>0</v>
      </c>
      <c r="N55" s="102">
        <v>1052</v>
      </c>
      <c r="O55" s="104">
        <v>10866</v>
      </c>
      <c r="P55" s="104">
        <v>7644</v>
      </c>
      <c r="Q55" s="104">
        <v>797</v>
      </c>
      <c r="R55" s="104">
        <v>0</v>
      </c>
      <c r="S55" s="104">
        <v>2425</v>
      </c>
      <c r="T55" s="102">
        <v>10866</v>
      </c>
      <c r="U55" s="102" t="s">
        <v>403</v>
      </c>
      <c r="V55" s="102" t="s">
        <v>404</v>
      </c>
      <c r="W55" s="102">
        <v>1965</v>
      </c>
      <c r="X55" s="102" t="s">
        <v>404</v>
      </c>
      <c r="Y55" s="102">
        <v>766</v>
      </c>
      <c r="Z55" s="102" t="s">
        <v>410</v>
      </c>
      <c r="AA55" s="102">
        <v>11</v>
      </c>
      <c r="AB55" s="102" t="s">
        <v>407</v>
      </c>
      <c r="AC55" s="102" t="s">
        <v>408</v>
      </c>
      <c r="AD55" s="102" t="s">
        <v>409</v>
      </c>
      <c r="AE55" s="102" t="s">
        <v>402</v>
      </c>
      <c r="AF55" s="102" t="s">
        <v>402</v>
      </c>
      <c r="AG55" s="106" t="s">
        <v>411</v>
      </c>
    </row>
    <row r="56" spans="1:33" ht="12.75" x14ac:dyDescent="0.2">
      <c r="A56" s="118">
        <v>36</v>
      </c>
      <c r="B56" s="102" t="s">
        <v>18</v>
      </c>
      <c r="C56" s="102" t="s">
        <v>112</v>
      </c>
      <c r="D56" s="111" t="s">
        <v>451</v>
      </c>
      <c r="E56" s="102">
        <v>73</v>
      </c>
      <c r="F56" s="102">
        <v>1</v>
      </c>
      <c r="G56" s="102" t="s">
        <v>402</v>
      </c>
      <c r="H56" s="102" t="s">
        <v>402</v>
      </c>
      <c r="I56" s="102">
        <v>513</v>
      </c>
      <c r="J56" s="103">
        <v>513</v>
      </c>
      <c r="K56" s="102">
        <v>0</v>
      </c>
      <c r="L56" s="102">
        <v>0</v>
      </c>
      <c r="M56" s="102">
        <v>38</v>
      </c>
      <c r="N56" s="102">
        <v>551</v>
      </c>
      <c r="O56" s="104">
        <v>3246</v>
      </c>
      <c r="P56" s="104">
        <v>2571</v>
      </c>
      <c r="Q56" s="104">
        <v>0</v>
      </c>
      <c r="R56" s="104">
        <v>0</v>
      </c>
      <c r="S56" s="104">
        <v>675</v>
      </c>
      <c r="T56" s="102">
        <v>3246</v>
      </c>
      <c r="U56" s="102" t="s">
        <v>403</v>
      </c>
      <c r="V56" s="102" t="s">
        <v>452</v>
      </c>
      <c r="W56" s="102">
        <v>2002</v>
      </c>
      <c r="X56" s="102" t="s">
        <v>452</v>
      </c>
      <c r="Y56" s="102">
        <v>3402</v>
      </c>
      <c r="Z56" s="102" t="s">
        <v>410</v>
      </c>
      <c r="AA56" s="102">
        <v>7</v>
      </c>
      <c r="AB56" s="102" t="s">
        <v>452</v>
      </c>
      <c r="AC56" s="102" t="s">
        <v>430</v>
      </c>
      <c r="AD56" s="102" t="s">
        <v>409</v>
      </c>
      <c r="AE56" s="102" t="s">
        <v>402</v>
      </c>
      <c r="AF56" s="102" t="s">
        <v>402</v>
      </c>
      <c r="AG56" s="122"/>
    </row>
    <row r="57" spans="1:33" ht="12.75" x14ac:dyDescent="0.2">
      <c r="A57" s="118">
        <v>37</v>
      </c>
      <c r="B57" s="102" t="s">
        <v>18</v>
      </c>
      <c r="C57" s="102" t="s">
        <v>112</v>
      </c>
      <c r="D57" s="111" t="s">
        <v>276</v>
      </c>
      <c r="E57" s="102">
        <v>97</v>
      </c>
      <c r="F57" s="102">
        <v>25</v>
      </c>
      <c r="G57" s="102" t="s">
        <v>402</v>
      </c>
      <c r="H57" s="102" t="s">
        <v>402</v>
      </c>
      <c r="I57" s="102">
        <v>535</v>
      </c>
      <c r="J57" s="103">
        <v>535</v>
      </c>
      <c r="K57" s="102">
        <v>0</v>
      </c>
      <c r="L57" s="102">
        <v>91</v>
      </c>
      <c r="M57" s="102">
        <v>40</v>
      </c>
      <c r="N57" s="102">
        <v>484</v>
      </c>
      <c r="O57" s="104">
        <v>42805</v>
      </c>
      <c r="P57" s="104">
        <v>4786</v>
      </c>
      <c r="Q57" s="104">
        <v>0</v>
      </c>
      <c r="R57" s="104">
        <v>35342</v>
      </c>
      <c r="S57" s="104">
        <v>2677</v>
      </c>
      <c r="T57" s="102">
        <v>7463</v>
      </c>
      <c r="U57" s="102" t="s">
        <v>403</v>
      </c>
      <c r="V57" s="102" t="s">
        <v>405</v>
      </c>
      <c r="W57" s="102">
        <v>1974</v>
      </c>
      <c r="X57" s="102" t="s">
        <v>405</v>
      </c>
      <c r="Y57" s="102">
        <v>766</v>
      </c>
      <c r="Z57" s="102" t="s">
        <v>410</v>
      </c>
      <c r="AA57" s="102">
        <v>30</v>
      </c>
      <c r="AB57" s="102" t="s">
        <v>407</v>
      </c>
      <c r="AC57" s="102" t="s">
        <v>408</v>
      </c>
      <c r="AD57" s="102" t="s">
        <v>409</v>
      </c>
      <c r="AE57" s="102" t="s">
        <v>402</v>
      </c>
      <c r="AF57" s="102" t="s">
        <v>402</v>
      </c>
      <c r="AG57" s="121"/>
    </row>
    <row r="58" spans="1:33" ht="24" x14ac:dyDescent="0.2">
      <c r="A58" s="118">
        <v>38</v>
      </c>
      <c r="B58" s="102" t="s">
        <v>18</v>
      </c>
      <c r="C58" s="102" t="s">
        <v>112</v>
      </c>
      <c r="D58" s="111" t="s">
        <v>453</v>
      </c>
      <c r="E58" s="102">
        <v>84</v>
      </c>
      <c r="F58" s="102">
        <v>12</v>
      </c>
      <c r="G58" s="102" t="s">
        <v>402</v>
      </c>
      <c r="H58" s="102" t="s">
        <v>402</v>
      </c>
      <c r="I58" s="102">
        <v>1320</v>
      </c>
      <c r="J58" s="103">
        <v>1003</v>
      </c>
      <c r="K58" s="102">
        <v>317</v>
      </c>
      <c r="L58" s="102">
        <v>0</v>
      </c>
      <c r="M58" s="102">
        <v>0</v>
      </c>
      <c r="N58" s="102">
        <v>1320</v>
      </c>
      <c r="O58" s="104">
        <v>22173</v>
      </c>
      <c r="P58" s="104">
        <v>13704</v>
      </c>
      <c r="Q58" s="104">
        <v>3650</v>
      </c>
      <c r="R58" s="104">
        <v>0</v>
      </c>
      <c r="S58" s="104">
        <v>4819</v>
      </c>
      <c r="T58" s="102">
        <v>22173</v>
      </c>
      <c r="U58" s="102" t="s">
        <v>403</v>
      </c>
      <c r="V58" s="102" t="s">
        <v>404</v>
      </c>
      <c r="W58" s="102">
        <v>1967</v>
      </c>
      <c r="X58" s="102" t="s">
        <v>404</v>
      </c>
      <c r="Y58" s="102">
        <v>766</v>
      </c>
      <c r="Z58" s="102" t="s">
        <v>410</v>
      </c>
      <c r="AA58" s="102">
        <v>12</v>
      </c>
      <c r="AB58" s="102" t="s">
        <v>407</v>
      </c>
      <c r="AC58" s="102" t="s">
        <v>408</v>
      </c>
      <c r="AD58" s="102" t="s">
        <v>409</v>
      </c>
      <c r="AE58" s="102" t="s">
        <v>402</v>
      </c>
      <c r="AF58" s="102" t="s">
        <v>402</v>
      </c>
      <c r="AG58" s="106" t="s">
        <v>411</v>
      </c>
    </row>
    <row r="59" spans="1:33" ht="24" x14ac:dyDescent="0.2">
      <c r="A59" s="118">
        <v>39</v>
      </c>
      <c r="B59" s="102" t="s">
        <v>18</v>
      </c>
      <c r="C59" s="102" t="s">
        <v>112</v>
      </c>
      <c r="D59" s="111" t="s">
        <v>281</v>
      </c>
      <c r="E59" s="102">
        <v>70</v>
      </c>
      <c r="F59" s="102">
        <v>2</v>
      </c>
      <c r="G59" s="102" t="s">
        <v>402</v>
      </c>
      <c r="H59" s="102" t="s">
        <v>443</v>
      </c>
      <c r="I59" s="102">
        <v>1359</v>
      </c>
      <c r="J59" s="103">
        <v>1359</v>
      </c>
      <c r="K59" s="102">
        <v>0</v>
      </c>
      <c r="L59" s="102">
        <v>3</v>
      </c>
      <c r="M59" s="102">
        <v>102</v>
      </c>
      <c r="N59" s="102">
        <v>1458</v>
      </c>
      <c r="O59" s="104">
        <v>11887</v>
      </c>
      <c r="P59" s="104">
        <v>5203</v>
      </c>
      <c r="Q59" s="104">
        <v>0</v>
      </c>
      <c r="R59" s="104">
        <v>2770</v>
      </c>
      <c r="S59" s="104">
        <v>3914</v>
      </c>
      <c r="T59" s="102">
        <v>6347</v>
      </c>
      <c r="U59" s="102" t="s">
        <v>403</v>
      </c>
      <c r="V59" s="102" t="s">
        <v>404</v>
      </c>
      <c r="W59" s="102">
        <v>1967</v>
      </c>
      <c r="X59" s="102" t="s">
        <v>404</v>
      </c>
      <c r="Y59" s="102">
        <v>766</v>
      </c>
      <c r="Z59" s="102" t="s">
        <v>418</v>
      </c>
      <c r="AA59" s="102">
        <v>7</v>
      </c>
      <c r="AB59" s="102" t="s">
        <v>407</v>
      </c>
      <c r="AC59" s="102" t="s">
        <v>408</v>
      </c>
      <c r="AD59" s="102" t="s">
        <v>409</v>
      </c>
      <c r="AE59" s="102" t="s">
        <v>402</v>
      </c>
      <c r="AF59" s="102" t="s">
        <v>402</v>
      </c>
      <c r="AG59" s="106" t="s">
        <v>411</v>
      </c>
    </row>
    <row r="60" spans="1:33" ht="12.75" x14ac:dyDescent="0.2">
      <c r="A60" s="124">
        <v>40</v>
      </c>
      <c r="B60" s="123" t="s">
        <v>18</v>
      </c>
      <c r="C60" s="123" t="s">
        <v>112</v>
      </c>
      <c r="D60" s="111" t="s">
        <v>454</v>
      </c>
      <c r="E60" s="123">
        <v>79</v>
      </c>
      <c r="F60" s="123">
        <v>7</v>
      </c>
      <c r="G60" s="123" t="s">
        <v>402</v>
      </c>
      <c r="H60" s="123" t="s">
        <v>402</v>
      </c>
      <c r="I60" s="123">
        <v>1268</v>
      </c>
      <c r="J60" s="109">
        <v>1268</v>
      </c>
      <c r="K60" s="123">
        <v>0</v>
      </c>
      <c r="L60" s="123">
        <v>91</v>
      </c>
      <c r="M60" s="123">
        <v>95</v>
      </c>
      <c r="N60" s="123">
        <v>1272</v>
      </c>
      <c r="O60" s="125">
        <v>33741</v>
      </c>
      <c r="P60" s="125">
        <v>18018</v>
      </c>
      <c r="Q60" s="125">
        <v>0</v>
      </c>
      <c r="R60" s="125">
        <v>15064</v>
      </c>
      <c r="S60" s="125">
        <v>659</v>
      </c>
      <c r="T60" s="123">
        <v>3613</v>
      </c>
      <c r="U60" s="123" t="s">
        <v>403</v>
      </c>
      <c r="V60" s="123" t="s">
        <v>404</v>
      </c>
      <c r="W60" s="123">
        <v>1973</v>
      </c>
      <c r="X60" s="123" t="s">
        <v>404</v>
      </c>
      <c r="Y60" s="123">
        <v>766</v>
      </c>
      <c r="Z60" s="123" t="s">
        <v>410</v>
      </c>
      <c r="AA60" s="123">
        <v>13</v>
      </c>
      <c r="AB60" s="123" t="s">
        <v>407</v>
      </c>
      <c r="AC60" s="123" t="s">
        <v>408</v>
      </c>
      <c r="AD60" s="123" t="s">
        <v>409</v>
      </c>
      <c r="AE60" s="123" t="s">
        <v>402</v>
      </c>
      <c r="AF60" s="123" t="s">
        <v>402</v>
      </c>
      <c r="AG60" s="122"/>
    </row>
    <row r="61" spans="1:33" ht="12.75" x14ac:dyDescent="0.2">
      <c r="A61" s="118">
        <v>41</v>
      </c>
      <c r="B61" s="102" t="s">
        <v>18</v>
      </c>
      <c r="C61" s="102" t="s">
        <v>112</v>
      </c>
      <c r="D61" s="103" t="s">
        <v>295</v>
      </c>
      <c r="E61" s="102">
        <v>75</v>
      </c>
      <c r="F61" s="102">
        <v>3</v>
      </c>
      <c r="G61" s="102" t="s">
        <v>402</v>
      </c>
      <c r="H61" s="102" t="s">
        <v>402</v>
      </c>
      <c r="I61" s="102">
        <v>625</v>
      </c>
      <c r="J61" s="103">
        <v>625</v>
      </c>
      <c r="K61" s="102">
        <v>7</v>
      </c>
      <c r="L61" s="102">
        <v>7</v>
      </c>
      <c r="M61" s="102">
        <v>47</v>
      </c>
      <c r="N61" s="102">
        <v>672</v>
      </c>
      <c r="O61" s="104">
        <v>11073</v>
      </c>
      <c r="P61" s="104">
        <v>4525</v>
      </c>
      <c r="Q61" s="104">
        <v>0</v>
      </c>
      <c r="R61" s="104">
        <v>1995</v>
      </c>
      <c r="S61" s="104">
        <v>4553</v>
      </c>
      <c r="T61" s="102">
        <v>7083</v>
      </c>
      <c r="U61" s="102" t="s">
        <v>403</v>
      </c>
      <c r="V61" s="102" t="s">
        <v>413</v>
      </c>
      <c r="W61" s="102">
        <v>1968</v>
      </c>
      <c r="X61" s="102" t="s">
        <v>413</v>
      </c>
      <c r="Y61" s="102">
        <v>766</v>
      </c>
      <c r="Z61" s="102" t="s">
        <v>455</v>
      </c>
      <c r="AA61" s="102">
        <v>9</v>
      </c>
      <c r="AB61" s="102" t="s">
        <v>414</v>
      </c>
      <c r="AC61" s="102" t="s">
        <v>415</v>
      </c>
      <c r="AD61" s="102" t="s">
        <v>409</v>
      </c>
      <c r="AE61" s="102" t="s">
        <v>402</v>
      </c>
      <c r="AF61" s="102" t="s">
        <v>402</v>
      </c>
      <c r="AG61" s="107"/>
    </row>
    <row r="62" spans="1:33" ht="24" x14ac:dyDescent="0.2">
      <c r="A62" s="99">
        <v>42</v>
      </c>
      <c r="B62" s="126" t="s">
        <v>17</v>
      </c>
      <c r="C62" s="127" t="s">
        <v>456</v>
      </c>
      <c r="D62" s="128" t="s">
        <v>457</v>
      </c>
      <c r="E62" s="127">
        <v>12</v>
      </c>
      <c r="F62" s="127">
        <v>12</v>
      </c>
      <c r="G62" s="127" t="s">
        <v>402</v>
      </c>
      <c r="H62" s="127" t="s">
        <v>402</v>
      </c>
      <c r="I62" s="127">
        <v>1276</v>
      </c>
      <c r="J62" s="127">
        <v>1276</v>
      </c>
      <c r="K62" s="127">
        <v>0</v>
      </c>
      <c r="L62" s="127">
        <v>0</v>
      </c>
      <c r="M62" s="127">
        <v>96</v>
      </c>
      <c r="N62" s="127">
        <v>1372</v>
      </c>
      <c r="O62" s="127">
        <v>6380</v>
      </c>
      <c r="P62" s="127">
        <v>6380</v>
      </c>
      <c r="Q62" s="127">
        <v>0</v>
      </c>
      <c r="R62" s="127">
        <v>0</v>
      </c>
      <c r="S62" s="127">
        <v>0</v>
      </c>
      <c r="T62" s="127">
        <v>6380</v>
      </c>
      <c r="U62" s="127" t="s">
        <v>403</v>
      </c>
      <c r="V62" s="127" t="s">
        <v>415</v>
      </c>
      <c r="W62" s="127">
        <v>1985</v>
      </c>
      <c r="X62" s="127" t="s">
        <v>452</v>
      </c>
      <c r="Y62" s="127">
        <v>766</v>
      </c>
      <c r="Z62" s="127" t="s">
        <v>410</v>
      </c>
      <c r="AA62" s="127">
        <v>12</v>
      </c>
      <c r="AB62" s="127" t="s">
        <v>452</v>
      </c>
      <c r="AC62" s="127" t="s">
        <v>430</v>
      </c>
      <c r="AD62" s="127" t="s">
        <v>409</v>
      </c>
      <c r="AE62" s="127" t="s">
        <v>402</v>
      </c>
      <c r="AF62" s="127" t="s">
        <v>402</v>
      </c>
      <c r="AG62" s="114"/>
    </row>
    <row r="63" spans="1:33" ht="24" x14ac:dyDescent="0.2">
      <c r="A63" s="99">
        <v>43</v>
      </c>
      <c r="B63" s="126" t="s">
        <v>17</v>
      </c>
      <c r="C63" s="127" t="s">
        <v>456</v>
      </c>
      <c r="D63" s="128" t="s">
        <v>458</v>
      </c>
      <c r="E63" s="127">
        <v>25</v>
      </c>
      <c r="F63" s="127">
        <v>25</v>
      </c>
      <c r="G63" s="127" t="s">
        <v>402</v>
      </c>
      <c r="H63" s="127" t="s">
        <v>402</v>
      </c>
      <c r="I63" s="127">
        <v>882</v>
      </c>
      <c r="J63" s="127">
        <v>882</v>
      </c>
      <c r="K63" s="127">
        <v>645</v>
      </c>
      <c r="L63" s="127">
        <v>0</v>
      </c>
      <c r="M63" s="127">
        <v>67</v>
      </c>
      <c r="N63" s="127">
        <v>1594</v>
      </c>
      <c r="O63" s="127">
        <v>35572</v>
      </c>
      <c r="P63" s="127">
        <v>2355</v>
      </c>
      <c r="Q63" s="127">
        <v>0</v>
      </c>
      <c r="R63" s="127">
        <v>0</v>
      </c>
      <c r="S63" s="127">
        <v>0</v>
      </c>
      <c r="T63" s="127">
        <v>2355</v>
      </c>
      <c r="U63" s="127" t="s">
        <v>403</v>
      </c>
      <c r="V63" s="127" t="s">
        <v>413</v>
      </c>
      <c r="W63" s="127">
        <v>1966</v>
      </c>
      <c r="X63" s="127" t="s">
        <v>404</v>
      </c>
      <c r="Y63" s="127">
        <v>766</v>
      </c>
      <c r="Z63" s="127" t="s">
        <v>406</v>
      </c>
      <c r="AA63" s="127">
        <v>8</v>
      </c>
      <c r="AB63" s="127" t="s">
        <v>414</v>
      </c>
      <c r="AC63" s="127" t="s">
        <v>430</v>
      </c>
      <c r="AD63" s="127" t="s">
        <v>409</v>
      </c>
      <c r="AE63" s="127" t="s">
        <v>402</v>
      </c>
      <c r="AF63" s="127" t="s">
        <v>402</v>
      </c>
      <c r="AG63" s="114"/>
    </row>
    <row r="64" spans="1:33" ht="24" x14ac:dyDescent="0.2">
      <c r="A64" s="99">
        <v>44</v>
      </c>
      <c r="B64" s="126" t="s">
        <v>17</v>
      </c>
      <c r="C64" s="127" t="s">
        <v>456</v>
      </c>
      <c r="D64" s="128" t="s">
        <v>309</v>
      </c>
      <c r="E64" s="127">
        <v>30</v>
      </c>
      <c r="F64" s="127">
        <v>30</v>
      </c>
      <c r="G64" s="127" t="s">
        <v>402</v>
      </c>
      <c r="H64" s="127" t="s">
        <v>402</v>
      </c>
      <c r="I64" s="127">
        <v>820</v>
      </c>
      <c r="J64" s="127">
        <v>820</v>
      </c>
      <c r="K64" s="127">
        <v>0</v>
      </c>
      <c r="L64" s="127">
        <v>0</v>
      </c>
      <c r="M64" s="127">
        <v>62</v>
      </c>
      <c r="N64" s="127">
        <v>882</v>
      </c>
      <c r="O64" s="127">
        <v>5696</v>
      </c>
      <c r="P64" s="127">
        <v>4668</v>
      </c>
      <c r="Q64" s="127">
        <v>0</v>
      </c>
      <c r="R64" s="127">
        <v>0</v>
      </c>
      <c r="S64" s="127">
        <v>0</v>
      </c>
      <c r="T64" s="127">
        <v>4668</v>
      </c>
      <c r="U64" s="127" t="s">
        <v>459</v>
      </c>
      <c r="V64" s="127" t="s">
        <v>460</v>
      </c>
      <c r="W64" s="127">
        <v>1979</v>
      </c>
      <c r="X64" s="127" t="s">
        <v>404</v>
      </c>
      <c r="Y64" s="127">
        <v>766</v>
      </c>
      <c r="Z64" s="127" t="s">
        <v>410</v>
      </c>
      <c r="AA64" s="127">
        <v>3</v>
      </c>
      <c r="AB64" s="127" t="s">
        <v>414</v>
      </c>
      <c r="AC64" s="127" t="s">
        <v>430</v>
      </c>
      <c r="AD64" s="127" t="s">
        <v>409</v>
      </c>
      <c r="AE64" s="127" t="s">
        <v>402</v>
      </c>
      <c r="AF64" s="127" t="s">
        <v>402</v>
      </c>
      <c r="AG64" s="114"/>
    </row>
    <row r="65" spans="1:33" ht="24" x14ac:dyDescent="0.2">
      <c r="A65" s="96">
        <v>45</v>
      </c>
      <c r="B65" s="129" t="s">
        <v>17</v>
      </c>
      <c r="C65" s="129" t="s">
        <v>456</v>
      </c>
      <c r="D65" s="130" t="s">
        <v>461</v>
      </c>
      <c r="E65" s="129">
        <v>26</v>
      </c>
      <c r="F65" s="129">
        <v>26</v>
      </c>
      <c r="G65" s="129" t="s">
        <v>402</v>
      </c>
      <c r="H65" s="129" t="s">
        <v>402</v>
      </c>
      <c r="I65" s="129">
        <v>1299</v>
      </c>
      <c r="J65" s="129">
        <v>1299</v>
      </c>
      <c r="K65" s="129">
        <v>0</v>
      </c>
      <c r="L65" s="129">
        <v>0</v>
      </c>
      <c r="M65" s="129">
        <v>98</v>
      </c>
      <c r="N65" s="129">
        <v>1397</v>
      </c>
      <c r="O65" s="129">
        <v>11950</v>
      </c>
      <c r="P65" s="129">
        <v>11950</v>
      </c>
      <c r="Q65" s="129">
        <v>0</v>
      </c>
      <c r="R65" s="129">
        <v>0</v>
      </c>
      <c r="S65" s="129">
        <v>0</v>
      </c>
      <c r="T65" s="129">
        <v>11950</v>
      </c>
      <c r="U65" s="129" t="s">
        <v>403</v>
      </c>
      <c r="V65" s="129" t="s">
        <v>413</v>
      </c>
      <c r="W65" s="129">
        <v>1952</v>
      </c>
      <c r="X65" s="129" t="s">
        <v>413</v>
      </c>
      <c r="Y65" s="129">
        <v>5602</v>
      </c>
      <c r="Z65" s="129" t="s">
        <v>410</v>
      </c>
      <c r="AA65" s="129">
        <v>35</v>
      </c>
      <c r="AB65" s="129" t="s">
        <v>414</v>
      </c>
      <c r="AC65" s="129" t="s">
        <v>415</v>
      </c>
      <c r="AD65" s="129" t="s">
        <v>409</v>
      </c>
      <c r="AE65" s="129" t="s">
        <v>402</v>
      </c>
      <c r="AF65" s="129" t="s">
        <v>402</v>
      </c>
      <c r="AG65" s="114"/>
    </row>
    <row r="66" spans="1:33" ht="12.75" x14ac:dyDescent="0.2">
      <c r="A66" s="99">
        <v>46</v>
      </c>
      <c r="B66" s="127" t="s">
        <v>12</v>
      </c>
      <c r="C66" s="127" t="s">
        <v>456</v>
      </c>
      <c r="D66" s="128" t="s">
        <v>462</v>
      </c>
      <c r="E66" s="127">
        <v>45</v>
      </c>
      <c r="F66" s="127">
        <v>20</v>
      </c>
      <c r="G66" s="127" t="s">
        <v>402</v>
      </c>
      <c r="H66" s="127" t="s">
        <v>402</v>
      </c>
      <c r="I66" s="127">
        <v>885</v>
      </c>
      <c r="J66" s="127">
        <v>885</v>
      </c>
      <c r="K66" s="127">
        <v>0</v>
      </c>
      <c r="L66" s="127">
        <v>0</v>
      </c>
      <c r="M66" s="127">
        <v>67</v>
      </c>
      <c r="N66" s="127">
        <v>952</v>
      </c>
      <c r="O66" s="127">
        <v>5636</v>
      </c>
      <c r="P66" s="127">
        <v>5636</v>
      </c>
      <c r="Q66" s="127">
        <v>0</v>
      </c>
      <c r="R66" s="127">
        <v>0</v>
      </c>
      <c r="S66" s="127">
        <v>5636</v>
      </c>
      <c r="T66" s="127">
        <v>11272</v>
      </c>
      <c r="U66" s="127" t="s">
        <v>403</v>
      </c>
      <c r="V66" s="127" t="s">
        <v>460</v>
      </c>
      <c r="W66" s="127">
        <v>1980</v>
      </c>
      <c r="X66" s="127" t="s">
        <v>415</v>
      </c>
      <c r="Y66" s="127">
        <v>3402</v>
      </c>
      <c r="Z66" s="131">
        <v>0.05</v>
      </c>
      <c r="AA66" s="127">
        <v>8</v>
      </c>
      <c r="AB66" s="127" t="s">
        <v>452</v>
      </c>
      <c r="AC66" s="127" t="s">
        <v>463</v>
      </c>
      <c r="AD66" s="127" t="s">
        <v>409</v>
      </c>
      <c r="AE66" s="127" t="s">
        <v>402</v>
      </c>
      <c r="AF66" s="127" t="s">
        <v>409</v>
      </c>
      <c r="AG66" s="114"/>
    </row>
    <row r="67" spans="1:33" ht="12.75" x14ac:dyDescent="0.2">
      <c r="A67" s="269" t="s">
        <v>464</v>
      </c>
      <c r="B67" s="231"/>
      <c r="C67" s="231"/>
      <c r="D67" s="231"/>
      <c r="E67" s="231"/>
      <c r="F67" s="231"/>
      <c r="G67" s="231"/>
      <c r="H67" s="232"/>
      <c r="I67" s="132" t="e">
        <f>SUM(I)</f>
        <v>#NAME?</v>
      </c>
      <c r="J67" s="132" t="str">
        <f t="shared" ref="J67:T67" ca="1" si="1">SUM(J62:J121)</f>
        <v>#REF!</v>
      </c>
      <c r="K67" s="132" t="str">
        <f t="shared" ca="1" si="1"/>
        <v>#REF!</v>
      </c>
      <c r="L67" s="132" t="str">
        <f t="shared" ca="1" si="1"/>
        <v>#REF!</v>
      </c>
      <c r="M67" s="132" t="str">
        <f t="shared" ca="1" si="1"/>
        <v>#REF!</v>
      </c>
      <c r="N67" s="132" t="str">
        <f t="shared" ca="1" si="1"/>
        <v>#REF!</v>
      </c>
      <c r="O67" s="132" t="str">
        <f t="shared" ca="1" si="1"/>
        <v>#REF!</v>
      </c>
      <c r="P67" s="132" t="str">
        <f t="shared" ca="1" si="1"/>
        <v>#REF!</v>
      </c>
      <c r="Q67" s="132" t="str">
        <f t="shared" ca="1" si="1"/>
        <v>#REF!</v>
      </c>
      <c r="R67" s="132" t="str">
        <f t="shared" ca="1" si="1"/>
        <v>#REF!</v>
      </c>
      <c r="S67" s="132" t="str">
        <f t="shared" ca="1" si="1"/>
        <v>#REF!</v>
      </c>
      <c r="T67" s="132" t="str">
        <f t="shared" ca="1" si="1"/>
        <v>#REF!</v>
      </c>
      <c r="U67" s="114"/>
      <c r="V67" s="114"/>
      <c r="W67" s="114"/>
      <c r="X67" s="114"/>
      <c r="Y67" s="114"/>
      <c r="Z67" s="114"/>
      <c r="AA67" s="114"/>
      <c r="AB67" s="114"/>
      <c r="AC67" s="114"/>
      <c r="AD67" s="114"/>
      <c r="AE67" s="114"/>
      <c r="AF67" s="114"/>
      <c r="AG67" s="114"/>
    </row>
    <row r="68" spans="1:33" ht="12.75" x14ac:dyDescent="0.2">
      <c r="A68" s="269" t="s">
        <v>465</v>
      </c>
      <c r="B68" s="231"/>
      <c r="C68" s="231"/>
      <c r="D68" s="231"/>
      <c r="E68" s="231"/>
      <c r="F68" s="231"/>
      <c r="G68" s="231"/>
      <c r="H68" s="232"/>
      <c r="I68" s="132" t="e">
        <f t="shared" ref="I68:T68" si="2">I67+#REF!+#REF!+I29</f>
        <v>#NAME?</v>
      </c>
      <c r="J68" s="132" t="str">
        <f t="shared" ca="1" si="2"/>
        <v>#REF!</v>
      </c>
      <c r="K68" s="132" t="str">
        <f t="shared" ca="1" si="2"/>
        <v>#REF!</v>
      </c>
      <c r="L68" s="132" t="str">
        <f t="shared" ca="1" si="2"/>
        <v>#REF!</v>
      </c>
      <c r="M68" s="132" t="str">
        <f t="shared" ca="1" si="2"/>
        <v>#REF!</v>
      </c>
      <c r="N68" s="132" t="str">
        <f t="shared" ca="1" si="2"/>
        <v>#REF!</v>
      </c>
      <c r="O68" s="132" t="str">
        <f t="shared" ca="1" si="2"/>
        <v>#REF!</v>
      </c>
      <c r="P68" s="132" t="str">
        <f t="shared" ca="1" si="2"/>
        <v>#REF!</v>
      </c>
      <c r="Q68" s="132" t="str">
        <f t="shared" ca="1" si="2"/>
        <v>#REF!</v>
      </c>
      <c r="R68" s="132" t="str">
        <f t="shared" ca="1" si="2"/>
        <v>#REF!</v>
      </c>
      <c r="S68" s="132" t="str">
        <f t="shared" ca="1" si="2"/>
        <v>#REF!</v>
      </c>
      <c r="T68" s="132" t="str">
        <f t="shared" ca="1" si="2"/>
        <v>#REF!</v>
      </c>
      <c r="U68" s="114"/>
      <c r="V68" s="114"/>
      <c r="W68" s="114"/>
      <c r="X68" s="114"/>
      <c r="Y68" s="114"/>
      <c r="Z68" s="114"/>
      <c r="AA68" s="114"/>
      <c r="AB68" s="114"/>
      <c r="AC68" s="114"/>
      <c r="AD68" s="114"/>
      <c r="AE68" s="114"/>
      <c r="AF68" s="114"/>
      <c r="AG68" s="114"/>
    </row>
    <row r="69" spans="1:33" ht="12.75" x14ac:dyDescent="0.2">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row>
    <row r="70" spans="1:33" ht="12.75" x14ac:dyDescent="0.2">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row>
    <row r="71" spans="1:33" ht="12.75" x14ac:dyDescent="0.2">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row>
    <row r="72" spans="1:33" ht="15.75" customHeight="1" x14ac:dyDescent="0.25">
      <c r="A72" s="133"/>
      <c r="B72" s="133"/>
      <c r="C72" s="268" t="s">
        <v>466</v>
      </c>
      <c r="D72" s="243"/>
      <c r="E72" s="133"/>
      <c r="F72" s="133"/>
      <c r="G72" s="133"/>
      <c r="H72" s="133"/>
      <c r="I72" s="133"/>
      <c r="J72" s="133"/>
      <c r="K72" s="133"/>
      <c r="L72" s="133"/>
      <c r="M72" s="133"/>
      <c r="N72" s="268" t="s">
        <v>466</v>
      </c>
      <c r="O72" s="243"/>
      <c r="P72" s="243"/>
      <c r="Q72" s="133"/>
      <c r="R72" s="133"/>
      <c r="S72" s="133"/>
      <c r="T72" s="133"/>
      <c r="U72" s="133"/>
      <c r="V72" s="133"/>
      <c r="W72" s="133"/>
      <c r="X72" s="133"/>
      <c r="Y72" s="133"/>
      <c r="Z72" s="133"/>
      <c r="AA72" s="268" t="s">
        <v>466</v>
      </c>
      <c r="AB72" s="243"/>
      <c r="AC72" s="243"/>
      <c r="AD72" s="114"/>
      <c r="AE72" s="114"/>
      <c r="AF72" s="114"/>
      <c r="AG72" s="95" t="s">
        <v>467</v>
      </c>
    </row>
    <row r="73" spans="1:33" ht="15.75" customHeight="1" x14ac:dyDescent="0.25">
      <c r="A73" s="133"/>
      <c r="B73" s="133"/>
      <c r="C73" s="243"/>
      <c r="D73" s="243"/>
      <c r="E73" s="133"/>
      <c r="F73" s="133"/>
      <c r="G73" s="133"/>
      <c r="H73" s="133"/>
      <c r="I73" s="133"/>
      <c r="J73" s="133"/>
      <c r="K73" s="133"/>
      <c r="L73" s="133"/>
      <c r="M73" s="133"/>
      <c r="N73" s="243"/>
      <c r="O73" s="243"/>
      <c r="P73" s="243"/>
      <c r="Q73" s="133"/>
      <c r="R73" s="133"/>
      <c r="S73" s="133"/>
      <c r="T73" s="133"/>
      <c r="U73" s="133"/>
      <c r="V73" s="133"/>
      <c r="W73" s="133"/>
      <c r="X73" s="133"/>
      <c r="Y73" s="133"/>
      <c r="Z73" s="133"/>
      <c r="AA73" s="243"/>
      <c r="AB73" s="243"/>
      <c r="AC73" s="243"/>
      <c r="AD73" s="114"/>
      <c r="AE73" s="114"/>
      <c r="AF73" s="114"/>
      <c r="AG73" s="266" t="s">
        <v>359</v>
      </c>
    </row>
    <row r="74" spans="1:33" ht="15.75" customHeight="1" x14ac:dyDescent="0.25">
      <c r="A74" s="133"/>
      <c r="B74" s="133"/>
      <c r="C74" s="268" t="s">
        <v>468</v>
      </c>
      <c r="D74" s="243"/>
      <c r="E74" s="133"/>
      <c r="F74" s="133"/>
      <c r="G74" s="133"/>
      <c r="H74" s="133"/>
      <c r="I74" s="133"/>
      <c r="J74" s="133"/>
      <c r="K74" s="133"/>
      <c r="L74" s="133"/>
      <c r="M74" s="133"/>
      <c r="N74" s="268" t="s">
        <v>469</v>
      </c>
      <c r="O74" s="243"/>
      <c r="P74" s="243"/>
      <c r="Q74" s="133"/>
      <c r="R74" s="133"/>
      <c r="S74" s="133"/>
      <c r="T74" s="133"/>
      <c r="U74" s="133"/>
      <c r="V74" s="133"/>
      <c r="W74" s="133"/>
      <c r="X74" s="133"/>
      <c r="Y74" s="133"/>
      <c r="Z74" s="133"/>
      <c r="AA74" s="268" t="s">
        <v>470</v>
      </c>
      <c r="AB74" s="243"/>
      <c r="AC74" s="243"/>
      <c r="AD74" s="114"/>
      <c r="AE74" s="114"/>
      <c r="AF74" s="114"/>
      <c r="AG74" s="228"/>
    </row>
    <row r="75" spans="1:33" ht="15.75" customHeight="1" x14ac:dyDescent="0.25">
      <c r="A75" s="133"/>
      <c r="B75" s="134"/>
      <c r="C75" s="243"/>
      <c r="D75" s="243"/>
      <c r="E75" s="133"/>
      <c r="F75" s="133"/>
      <c r="G75" s="133"/>
      <c r="H75" s="133"/>
      <c r="I75" s="133"/>
      <c r="J75" s="133"/>
      <c r="K75" s="133"/>
      <c r="L75" s="133"/>
      <c r="M75" s="133"/>
      <c r="N75" s="243"/>
      <c r="O75" s="243"/>
      <c r="P75" s="243"/>
      <c r="Q75" s="133"/>
      <c r="R75" s="133"/>
      <c r="S75" s="133"/>
      <c r="T75" s="133"/>
      <c r="U75" s="133"/>
      <c r="V75" s="133"/>
      <c r="W75" s="133"/>
      <c r="X75" s="133"/>
      <c r="Y75" s="133"/>
      <c r="Z75" s="133"/>
      <c r="AA75" s="243"/>
      <c r="AB75" s="243"/>
      <c r="AC75" s="243"/>
      <c r="AD75" s="114"/>
      <c r="AE75" s="114"/>
      <c r="AF75" s="114"/>
      <c r="AG75" s="228"/>
    </row>
    <row r="76" spans="1:33" ht="15.75" customHeight="1" x14ac:dyDescent="0.25">
      <c r="A76" s="133"/>
      <c r="B76" s="134"/>
      <c r="C76" s="134"/>
      <c r="D76" s="134"/>
      <c r="E76" s="134"/>
      <c r="F76" s="134"/>
      <c r="G76" s="134"/>
      <c r="H76" s="134"/>
      <c r="I76" s="134"/>
      <c r="J76" s="134"/>
      <c r="K76" s="134"/>
      <c r="L76" s="134"/>
      <c r="M76" s="134"/>
      <c r="N76" s="243"/>
      <c r="O76" s="243"/>
      <c r="P76" s="243"/>
      <c r="Q76" s="133"/>
      <c r="R76" s="133"/>
      <c r="S76" s="133"/>
      <c r="T76" s="133"/>
      <c r="U76" s="133"/>
      <c r="V76" s="133"/>
      <c r="W76" s="133"/>
      <c r="X76" s="133"/>
      <c r="Y76" s="133"/>
      <c r="Z76" s="133"/>
      <c r="AA76" s="133"/>
      <c r="AB76" s="133"/>
      <c r="AC76" s="133"/>
      <c r="AD76" s="114"/>
      <c r="AE76" s="114"/>
      <c r="AF76" s="114"/>
      <c r="AG76" s="229"/>
    </row>
    <row r="77" spans="1:33" ht="15.75" customHeight="1" x14ac:dyDescent="0.25">
      <c r="A77" s="133"/>
      <c r="B77" s="133"/>
      <c r="C77" s="133"/>
      <c r="D77" s="133"/>
      <c r="E77" s="133"/>
      <c r="F77" s="133"/>
      <c r="G77" s="133"/>
      <c r="H77" s="133"/>
      <c r="I77" s="133"/>
      <c r="J77" s="133"/>
      <c r="K77" s="133"/>
      <c r="L77" s="133"/>
      <c r="M77" s="133"/>
      <c r="N77" s="268" t="s">
        <v>466</v>
      </c>
      <c r="O77" s="243"/>
      <c r="P77" s="243"/>
      <c r="Q77" s="133"/>
      <c r="R77" s="133"/>
      <c r="S77" s="133"/>
      <c r="T77" s="133"/>
      <c r="U77" s="133"/>
      <c r="V77" s="133"/>
      <c r="W77" s="133"/>
      <c r="X77" s="133"/>
      <c r="Y77" s="133"/>
      <c r="Z77" s="133"/>
      <c r="AA77" s="133"/>
      <c r="AB77" s="133"/>
      <c r="AC77" s="133"/>
      <c r="AD77" s="114"/>
      <c r="AE77" s="114"/>
      <c r="AF77" s="114"/>
      <c r="AG77" s="100">
        <v>31</v>
      </c>
    </row>
    <row r="78" spans="1:33" ht="15.75" customHeight="1" x14ac:dyDescent="0.25">
      <c r="A78" s="133"/>
      <c r="B78" s="133"/>
      <c r="C78" s="133"/>
      <c r="D78" s="133"/>
      <c r="E78" s="133"/>
      <c r="F78" s="133"/>
      <c r="G78" s="133"/>
      <c r="H78" s="133"/>
      <c r="I78" s="133"/>
      <c r="J78" s="133"/>
      <c r="K78" s="133"/>
      <c r="L78" s="133"/>
      <c r="M78" s="133"/>
      <c r="N78" s="243"/>
      <c r="O78" s="243"/>
      <c r="P78" s="243"/>
      <c r="Q78" s="133"/>
      <c r="R78" s="133"/>
      <c r="S78" s="133"/>
      <c r="T78" s="133"/>
      <c r="U78" s="133"/>
      <c r="V78" s="133"/>
      <c r="W78" s="133"/>
      <c r="X78" s="133"/>
      <c r="Y78" s="133"/>
      <c r="Z78" s="133"/>
      <c r="AA78" s="133"/>
      <c r="AB78" s="133"/>
      <c r="AC78" s="133"/>
      <c r="AD78" s="114"/>
      <c r="AE78" s="114"/>
      <c r="AF78" s="114"/>
      <c r="AG78" s="106" t="s">
        <v>427</v>
      </c>
    </row>
    <row r="79" spans="1:33" ht="15.75" customHeight="1" x14ac:dyDescent="0.25">
      <c r="A79" s="133"/>
      <c r="B79" s="133"/>
      <c r="C79" s="133"/>
      <c r="D79" s="133"/>
      <c r="E79" s="133"/>
      <c r="F79" s="133"/>
      <c r="G79" s="133"/>
      <c r="H79" s="133"/>
      <c r="I79" s="133"/>
      <c r="J79" s="133"/>
      <c r="K79" s="133"/>
      <c r="L79" s="133"/>
      <c r="M79" s="133"/>
      <c r="N79" s="268" t="s">
        <v>471</v>
      </c>
      <c r="O79" s="243"/>
      <c r="P79" s="243"/>
      <c r="Q79" s="133"/>
      <c r="R79" s="133"/>
      <c r="S79" s="133"/>
      <c r="T79" s="133"/>
      <c r="U79" s="133"/>
      <c r="V79" s="133"/>
      <c r="W79" s="133"/>
      <c r="X79" s="133"/>
      <c r="Y79" s="133"/>
      <c r="Z79" s="133"/>
      <c r="AA79" s="133"/>
      <c r="AB79" s="133"/>
      <c r="AC79" s="133"/>
      <c r="AD79" s="114"/>
      <c r="AE79" s="114"/>
      <c r="AF79" s="114"/>
      <c r="AG79" s="106" t="s">
        <v>427</v>
      </c>
    </row>
    <row r="80" spans="1:33" ht="15.75" customHeight="1" x14ac:dyDescent="0.25">
      <c r="A80" s="133"/>
      <c r="B80" s="133"/>
      <c r="C80" s="133"/>
      <c r="D80" s="133"/>
      <c r="E80" s="133"/>
      <c r="F80" s="133"/>
      <c r="G80" s="133"/>
      <c r="H80" s="133"/>
      <c r="I80" s="133"/>
      <c r="J80" s="133"/>
      <c r="K80" s="133"/>
      <c r="L80" s="133"/>
      <c r="M80" s="133"/>
      <c r="N80" s="243"/>
      <c r="O80" s="243"/>
      <c r="P80" s="243"/>
      <c r="Q80" s="133"/>
      <c r="R80" s="133"/>
      <c r="S80" s="133"/>
      <c r="T80" s="133"/>
      <c r="U80" s="133"/>
      <c r="V80" s="133"/>
      <c r="W80" s="133"/>
      <c r="X80" s="133"/>
      <c r="Y80" s="133"/>
      <c r="Z80" s="133"/>
      <c r="AA80" s="133"/>
      <c r="AB80" s="133"/>
      <c r="AC80" s="133"/>
      <c r="AD80" s="114"/>
      <c r="AE80" s="114"/>
      <c r="AF80" s="114"/>
      <c r="AG80" s="106" t="s">
        <v>427</v>
      </c>
    </row>
    <row r="81" spans="1:33" ht="24" x14ac:dyDescent="0.2">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06" t="s">
        <v>427</v>
      </c>
    </row>
    <row r="82" spans="1:33" ht="15.75" customHeight="1" x14ac:dyDescent="0.25">
      <c r="A82" s="135" t="s">
        <v>472</v>
      </c>
      <c r="B82" s="271" t="s">
        <v>473</v>
      </c>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106" t="s">
        <v>427</v>
      </c>
    </row>
    <row r="83" spans="1:33" ht="15.75" customHeight="1" x14ac:dyDescent="0.25">
      <c r="A83" s="135" t="s">
        <v>474</v>
      </c>
      <c r="B83" s="271" t="s">
        <v>475</v>
      </c>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c r="AC83" s="243"/>
      <c r="AD83" s="243"/>
      <c r="AE83" s="243"/>
      <c r="AF83" s="243"/>
      <c r="AG83" s="106" t="s">
        <v>427</v>
      </c>
    </row>
    <row r="84" spans="1:33" ht="15.75" customHeight="1" x14ac:dyDescent="0.25">
      <c r="A84" s="135" t="s">
        <v>476</v>
      </c>
      <c r="B84" s="271" t="s">
        <v>477</v>
      </c>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c r="AG84" s="106" t="s">
        <v>427</v>
      </c>
    </row>
    <row r="85" spans="1:33" ht="24" x14ac:dyDescent="0.2">
      <c r="AG85" s="106" t="s">
        <v>427</v>
      </c>
    </row>
    <row r="86" spans="1:33" ht="24" x14ac:dyDescent="0.2">
      <c r="AG86" s="106" t="s">
        <v>427</v>
      </c>
    </row>
    <row r="87" spans="1:33" ht="24" x14ac:dyDescent="0.2">
      <c r="AG87" s="106" t="s">
        <v>427</v>
      </c>
    </row>
    <row r="88" spans="1:33" ht="24" x14ac:dyDescent="0.2">
      <c r="AG88" s="106" t="s">
        <v>427</v>
      </c>
    </row>
    <row r="89" spans="1:33" ht="24" x14ac:dyDescent="0.2">
      <c r="AG89" s="106" t="s">
        <v>427</v>
      </c>
    </row>
    <row r="90" spans="1:33" ht="24" x14ac:dyDescent="0.2">
      <c r="AG90" s="106" t="s">
        <v>427</v>
      </c>
    </row>
    <row r="91" spans="1:33" ht="24" x14ac:dyDescent="0.2">
      <c r="AG91" s="106" t="s">
        <v>427</v>
      </c>
    </row>
    <row r="92" spans="1:33" ht="24" x14ac:dyDescent="0.2">
      <c r="AG92" s="106" t="s">
        <v>427</v>
      </c>
    </row>
    <row r="93" spans="1:33" ht="24" x14ac:dyDescent="0.2">
      <c r="AG93" s="106" t="s">
        <v>427</v>
      </c>
    </row>
    <row r="94" spans="1:33" ht="24" x14ac:dyDescent="0.2">
      <c r="AG94" s="106" t="s">
        <v>427</v>
      </c>
    </row>
    <row r="95" spans="1:33" ht="24" x14ac:dyDescent="0.2">
      <c r="A95" s="114"/>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136" t="s">
        <v>427</v>
      </c>
    </row>
    <row r="96" spans="1:33" ht="24"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06" t="s">
        <v>427</v>
      </c>
    </row>
    <row r="97" spans="33:33" ht="12.75" x14ac:dyDescent="0.2">
      <c r="AG97" s="114"/>
    </row>
    <row r="98" spans="33:33" ht="12.75" x14ac:dyDescent="0.2">
      <c r="AG98" s="114"/>
    </row>
    <row r="99" spans="33:33" ht="12.75" x14ac:dyDescent="0.2">
      <c r="AG99" s="114"/>
    </row>
    <row r="100" spans="33:33" ht="12.75" x14ac:dyDescent="0.2">
      <c r="AG100" s="114"/>
    </row>
    <row r="101" spans="33:33" ht="12.75" x14ac:dyDescent="0.2">
      <c r="AG101" s="114"/>
    </row>
    <row r="102" spans="33:33" ht="12.75" x14ac:dyDescent="0.2">
      <c r="AG102" s="114"/>
    </row>
    <row r="103" spans="33:33" ht="12.75" x14ac:dyDescent="0.2">
      <c r="AG103" s="114"/>
    </row>
    <row r="104" spans="33:33" ht="12.75" x14ac:dyDescent="0.2">
      <c r="AG104" s="95" t="s">
        <v>478</v>
      </c>
    </row>
    <row r="105" spans="33:33" ht="12.75" x14ac:dyDescent="0.2">
      <c r="AG105" s="261" t="s">
        <v>359</v>
      </c>
    </row>
    <row r="106" spans="33:33" ht="12.75" x14ac:dyDescent="0.2">
      <c r="AG106" s="228"/>
    </row>
    <row r="107" spans="33:33" ht="12.75" x14ac:dyDescent="0.2">
      <c r="AG107" s="228"/>
    </row>
    <row r="108" spans="33:33" ht="12.75" x14ac:dyDescent="0.2">
      <c r="AG108" s="229"/>
    </row>
    <row r="109" spans="33:33" ht="12.75" x14ac:dyDescent="0.2">
      <c r="AG109" s="100">
        <v>31</v>
      </c>
    </row>
    <row r="110" spans="33:33" ht="12.75" x14ac:dyDescent="0.2">
      <c r="AG110" s="137"/>
    </row>
    <row r="111" spans="33:33" ht="12.75" x14ac:dyDescent="0.2">
      <c r="AG111" s="137"/>
    </row>
    <row r="112" spans="33:33" ht="12.75" x14ac:dyDescent="0.2">
      <c r="AG112" s="137"/>
    </row>
    <row r="113" spans="33:33" ht="12.75" x14ac:dyDescent="0.2">
      <c r="AG113" s="137"/>
    </row>
    <row r="114" spans="33:33" ht="12.75" x14ac:dyDescent="0.2">
      <c r="AG114" s="137"/>
    </row>
    <row r="115" spans="33:33" ht="12.75" x14ac:dyDescent="0.2">
      <c r="AG115" s="137"/>
    </row>
    <row r="116" spans="33:33" ht="12.75" x14ac:dyDescent="0.2">
      <c r="AG116" s="137"/>
    </row>
    <row r="117" spans="33:33" ht="12.75" x14ac:dyDescent="0.2">
      <c r="AG117" s="137"/>
    </row>
    <row r="118" spans="33:33" ht="12.75" x14ac:dyDescent="0.2">
      <c r="AG118" s="137"/>
    </row>
    <row r="119" spans="33:33" ht="12.75" x14ac:dyDescent="0.2">
      <c r="AG119" s="137"/>
    </row>
    <row r="120" spans="33:33" ht="12.75" x14ac:dyDescent="0.2">
      <c r="AG120" s="137"/>
    </row>
    <row r="121" spans="33:33" ht="12.75" x14ac:dyDescent="0.2">
      <c r="AG121" s="137"/>
    </row>
    <row r="122" spans="33:33" ht="29.25" x14ac:dyDescent="0.2">
      <c r="AG122" s="138" t="s">
        <v>479</v>
      </c>
    </row>
    <row r="123" spans="33:33" ht="29.25" x14ac:dyDescent="0.2">
      <c r="AG123" s="138" t="s">
        <v>479</v>
      </c>
    </row>
    <row r="124" spans="33:33" ht="29.25" x14ac:dyDescent="0.2">
      <c r="AG124" s="138" t="s">
        <v>479</v>
      </c>
    </row>
    <row r="125" spans="33:33" ht="29.25" x14ac:dyDescent="0.2">
      <c r="AG125" s="139" t="s">
        <v>479</v>
      </c>
    </row>
    <row r="126" spans="33:33" ht="29.25" x14ac:dyDescent="0.2">
      <c r="AG126" s="138" t="s">
        <v>479</v>
      </c>
    </row>
    <row r="127" spans="33:33" ht="12.75" x14ac:dyDescent="0.2">
      <c r="AG127" s="114"/>
    </row>
    <row r="128" spans="33:33" ht="12.75" x14ac:dyDescent="0.2">
      <c r="AG128" s="114"/>
    </row>
    <row r="129" spans="33:33" ht="12.75" x14ac:dyDescent="0.2">
      <c r="AG129" s="114"/>
    </row>
    <row r="130" spans="33:33" ht="12.75" x14ac:dyDescent="0.2">
      <c r="AG130" s="114"/>
    </row>
    <row r="131" spans="33:33" ht="12.75" x14ac:dyDescent="0.2">
      <c r="AG131" s="114"/>
    </row>
    <row r="132" spans="33:33" ht="12.75" x14ac:dyDescent="0.2">
      <c r="AG132" s="114"/>
    </row>
    <row r="133" spans="33:33" ht="12.75" x14ac:dyDescent="0.2">
      <c r="AG133" s="114"/>
    </row>
    <row r="134" spans="33:33" ht="12.75" x14ac:dyDescent="0.2">
      <c r="AG134" s="114"/>
    </row>
    <row r="135" spans="33:33" ht="12.75" x14ac:dyDescent="0.2">
      <c r="AG135" s="114"/>
    </row>
    <row r="136" spans="33:33" ht="12.75" x14ac:dyDescent="0.2">
      <c r="AG136" s="114"/>
    </row>
    <row r="137" spans="33:33" ht="12.75" x14ac:dyDescent="0.2">
      <c r="AG137" s="114"/>
    </row>
    <row r="138" spans="33:33" ht="12.75" x14ac:dyDescent="0.2">
      <c r="AG138" s="114"/>
    </row>
    <row r="139" spans="33:33" ht="12.75" x14ac:dyDescent="0.2">
      <c r="AG139" s="114"/>
    </row>
    <row r="140" spans="33:33" ht="12.75" x14ac:dyDescent="0.2">
      <c r="AG140" s="114"/>
    </row>
    <row r="141" spans="33:33" ht="12.75" x14ac:dyDescent="0.2">
      <c r="AG141" s="114"/>
    </row>
    <row r="142" spans="33:33" ht="12.75" x14ac:dyDescent="0.2">
      <c r="AG142" s="114"/>
    </row>
    <row r="143" spans="33:33" ht="12.75" x14ac:dyDescent="0.2">
      <c r="AG143" s="114"/>
    </row>
    <row r="144" spans="33:33" ht="12.75" x14ac:dyDescent="0.2">
      <c r="AG144" s="114"/>
    </row>
    <row r="145" spans="33:33" ht="12.75" x14ac:dyDescent="0.2">
      <c r="AG145" s="114"/>
    </row>
    <row r="146" spans="33:33" ht="12.75" x14ac:dyDescent="0.2">
      <c r="AG146" s="114"/>
    </row>
  </sheetData>
  <mergeCells count="70">
    <mergeCell ref="N76:P76"/>
    <mergeCell ref="N77:P77"/>
    <mergeCell ref="N78:P78"/>
    <mergeCell ref="N79:P79"/>
    <mergeCell ref="AG105:AG108"/>
    <mergeCell ref="N80:P80"/>
    <mergeCell ref="B82:AF82"/>
    <mergeCell ref="B83:AF83"/>
    <mergeCell ref="B84:AF84"/>
    <mergeCell ref="B95:AF95"/>
    <mergeCell ref="AA72:AC72"/>
    <mergeCell ref="AA73:AC73"/>
    <mergeCell ref="AG73:AG76"/>
    <mergeCell ref="AA74:AC74"/>
    <mergeCell ref="AA75:AC75"/>
    <mergeCell ref="N74:P74"/>
    <mergeCell ref="N75:P75"/>
    <mergeCell ref="A38:A40"/>
    <mergeCell ref="B38:B40"/>
    <mergeCell ref="A67:H67"/>
    <mergeCell ref="A68:H68"/>
    <mergeCell ref="C72:D72"/>
    <mergeCell ref="N72:P72"/>
    <mergeCell ref="N73:P73"/>
    <mergeCell ref="C73:D73"/>
    <mergeCell ref="C74:D74"/>
    <mergeCell ref="C75:D75"/>
    <mergeCell ref="C38:C40"/>
    <mergeCell ref="D38:D40"/>
    <mergeCell ref="E38:F38"/>
    <mergeCell ref="G38:H38"/>
    <mergeCell ref="AG37:AG40"/>
    <mergeCell ref="AD38:AF38"/>
    <mergeCell ref="Z38:Z40"/>
    <mergeCell ref="AA38:AC38"/>
    <mergeCell ref="AA39:AA40"/>
    <mergeCell ref="AB39:AB40"/>
    <mergeCell ref="AC39:AC40"/>
    <mergeCell ref="AG3:AG6"/>
    <mergeCell ref="A4:A6"/>
    <mergeCell ref="B4:B6"/>
    <mergeCell ref="C4:C6"/>
    <mergeCell ref="AC5:AC6"/>
    <mergeCell ref="D4:D6"/>
    <mergeCell ref="E4:F4"/>
    <mergeCell ref="G4:H4"/>
    <mergeCell ref="I4:N4"/>
    <mergeCell ref="O4:T4"/>
    <mergeCell ref="V4:V6"/>
    <mergeCell ref="W4:W6"/>
    <mergeCell ref="Y4:Y6"/>
    <mergeCell ref="Z4:Z6"/>
    <mergeCell ref="AA4:AC4"/>
    <mergeCell ref="AD4:AF4"/>
    <mergeCell ref="X4:X6"/>
    <mergeCell ref="I38:N38"/>
    <mergeCell ref="A2:AF2"/>
    <mergeCell ref="A3:D3"/>
    <mergeCell ref="E3:AF3"/>
    <mergeCell ref="B29:H29"/>
    <mergeCell ref="A36:AF36"/>
    <mergeCell ref="A37:D37"/>
    <mergeCell ref="E37:AF37"/>
    <mergeCell ref="O38:T38"/>
    <mergeCell ref="V38:V40"/>
    <mergeCell ref="W38:W40"/>
    <mergeCell ref="X38:X40"/>
    <mergeCell ref="Y38:Y40"/>
    <mergeCell ref="AA5:AA6"/>
    <mergeCell ref="AB5:AB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38"/>
  <sheetViews>
    <sheetView workbookViewId="0">
      <selection activeCell="C18" sqref="C18"/>
    </sheetView>
  </sheetViews>
  <sheetFormatPr defaultColWidth="14.42578125" defaultRowHeight="15.75" customHeight="1" x14ac:dyDescent="0.2"/>
  <cols>
    <col min="1" max="1" width="9.42578125" customWidth="1"/>
    <col min="4" max="4" width="25.42578125" customWidth="1"/>
  </cols>
  <sheetData>
    <row r="1" spans="1:33" ht="12.75" x14ac:dyDescent="0.2">
      <c r="A1" s="263" t="s">
        <v>355</v>
      </c>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95" t="s">
        <v>356</v>
      </c>
    </row>
    <row r="2" spans="1:33" ht="12.75" x14ac:dyDescent="0.2">
      <c r="A2" s="263" t="s">
        <v>357</v>
      </c>
      <c r="B2" s="231"/>
      <c r="C2" s="231"/>
      <c r="D2" s="232"/>
      <c r="E2" s="264" t="s">
        <v>358</v>
      </c>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2"/>
      <c r="AG2" s="261" t="s">
        <v>359</v>
      </c>
    </row>
    <row r="3" spans="1:33" ht="12.75" x14ac:dyDescent="0.2">
      <c r="A3" s="261" t="s">
        <v>360</v>
      </c>
      <c r="B3" s="261" t="s">
        <v>0</v>
      </c>
      <c r="C3" s="261" t="s">
        <v>361</v>
      </c>
      <c r="D3" s="270" t="s">
        <v>362</v>
      </c>
      <c r="E3" s="262" t="s">
        <v>363</v>
      </c>
      <c r="F3" s="232"/>
      <c r="G3" s="264" t="s">
        <v>364</v>
      </c>
      <c r="H3" s="232"/>
      <c r="I3" s="264" t="s">
        <v>69</v>
      </c>
      <c r="J3" s="231"/>
      <c r="K3" s="231"/>
      <c r="L3" s="231"/>
      <c r="M3" s="231"/>
      <c r="N3" s="232"/>
      <c r="O3" s="264" t="s">
        <v>259</v>
      </c>
      <c r="P3" s="231"/>
      <c r="Q3" s="231"/>
      <c r="R3" s="231"/>
      <c r="S3" s="231"/>
      <c r="T3" s="232"/>
      <c r="U3" s="140" t="s">
        <v>365</v>
      </c>
      <c r="V3" s="261" t="s">
        <v>366</v>
      </c>
      <c r="W3" s="261" t="s">
        <v>367</v>
      </c>
      <c r="X3" s="261" t="s">
        <v>368</v>
      </c>
      <c r="Y3" s="261" t="s">
        <v>369</v>
      </c>
      <c r="Z3" s="261" t="s">
        <v>370</v>
      </c>
      <c r="AA3" s="264" t="s">
        <v>52</v>
      </c>
      <c r="AB3" s="231"/>
      <c r="AC3" s="232"/>
      <c r="AD3" s="264" t="s">
        <v>371</v>
      </c>
      <c r="AE3" s="231"/>
      <c r="AF3" s="232"/>
      <c r="AG3" s="228"/>
    </row>
    <row r="4" spans="1:33" ht="12.75" x14ac:dyDescent="0.2">
      <c r="A4" s="228"/>
      <c r="B4" s="228"/>
      <c r="C4" s="228"/>
      <c r="D4" s="228"/>
      <c r="E4" s="141" t="s">
        <v>372</v>
      </c>
      <c r="F4" s="141" t="s">
        <v>373</v>
      </c>
      <c r="G4" s="142" t="s">
        <v>374</v>
      </c>
      <c r="H4" s="142" t="s">
        <v>375</v>
      </c>
      <c r="I4" s="142" t="s">
        <v>376</v>
      </c>
      <c r="J4" s="142" t="s">
        <v>377</v>
      </c>
      <c r="K4" s="142" t="s">
        <v>378</v>
      </c>
      <c r="L4" s="140" t="s">
        <v>379</v>
      </c>
      <c r="M4" s="142" t="s">
        <v>380</v>
      </c>
      <c r="N4" s="142" t="s">
        <v>381</v>
      </c>
      <c r="O4" s="142" t="s">
        <v>382</v>
      </c>
      <c r="P4" s="142" t="s">
        <v>383</v>
      </c>
      <c r="Q4" s="142" t="s">
        <v>384</v>
      </c>
      <c r="R4" s="142" t="s">
        <v>385</v>
      </c>
      <c r="S4" s="142" t="s">
        <v>386</v>
      </c>
      <c r="T4" s="142" t="s">
        <v>387</v>
      </c>
      <c r="U4" s="142" t="s">
        <v>388</v>
      </c>
      <c r="V4" s="228"/>
      <c r="W4" s="228"/>
      <c r="X4" s="228"/>
      <c r="Y4" s="228"/>
      <c r="Z4" s="228"/>
      <c r="AA4" s="261" t="s">
        <v>389</v>
      </c>
      <c r="AB4" s="261" t="s">
        <v>390</v>
      </c>
      <c r="AC4" s="261" t="s">
        <v>391</v>
      </c>
      <c r="AD4" s="142" t="s">
        <v>392</v>
      </c>
      <c r="AE4" s="142" t="s">
        <v>393</v>
      </c>
      <c r="AF4" s="142" t="s">
        <v>394</v>
      </c>
      <c r="AG4" s="228"/>
    </row>
    <row r="5" spans="1:33" ht="12.75" x14ac:dyDescent="0.2">
      <c r="A5" s="229"/>
      <c r="B5" s="229"/>
      <c r="C5" s="229"/>
      <c r="D5" s="229"/>
      <c r="E5" s="140" t="s">
        <v>395</v>
      </c>
      <c r="F5" s="140" t="s">
        <v>395</v>
      </c>
      <c r="G5" s="140" t="s">
        <v>396</v>
      </c>
      <c r="H5" s="140" t="s">
        <v>396</v>
      </c>
      <c r="I5" s="140" t="s">
        <v>397</v>
      </c>
      <c r="J5" s="140" t="s">
        <v>397</v>
      </c>
      <c r="K5" s="140" t="s">
        <v>397</v>
      </c>
      <c r="L5" s="140" t="s">
        <v>397</v>
      </c>
      <c r="M5" s="140" t="s">
        <v>397</v>
      </c>
      <c r="N5" s="140" t="s">
        <v>397</v>
      </c>
      <c r="O5" s="140" t="s">
        <v>398</v>
      </c>
      <c r="P5" s="140" t="s">
        <v>398</v>
      </c>
      <c r="Q5" s="140" t="s">
        <v>398</v>
      </c>
      <c r="R5" s="140" t="s">
        <v>398</v>
      </c>
      <c r="S5" s="140" t="s">
        <v>398</v>
      </c>
      <c r="T5" s="140" t="s">
        <v>398</v>
      </c>
      <c r="U5" s="140" t="s">
        <v>399</v>
      </c>
      <c r="V5" s="229"/>
      <c r="W5" s="229"/>
      <c r="X5" s="229"/>
      <c r="Y5" s="229"/>
      <c r="Z5" s="229"/>
      <c r="AA5" s="229"/>
      <c r="AB5" s="229"/>
      <c r="AC5" s="229"/>
      <c r="AD5" s="140" t="s">
        <v>400</v>
      </c>
      <c r="AE5" s="140" t="s">
        <v>401</v>
      </c>
      <c r="AF5" s="140" t="s">
        <v>400</v>
      </c>
      <c r="AG5" s="229"/>
    </row>
    <row r="6" spans="1:33" ht="12.75" x14ac:dyDescent="0.2">
      <c r="A6" s="143">
        <v>1</v>
      </c>
      <c r="B6" s="142">
        <v>2</v>
      </c>
      <c r="C6" s="142">
        <v>3</v>
      </c>
      <c r="D6" s="144">
        <v>4</v>
      </c>
      <c r="E6" s="142">
        <v>5</v>
      </c>
      <c r="F6" s="142">
        <v>6</v>
      </c>
      <c r="G6" s="142">
        <v>7</v>
      </c>
      <c r="H6" s="142">
        <v>8</v>
      </c>
      <c r="I6" s="142">
        <v>9</v>
      </c>
      <c r="J6" s="142">
        <v>10</v>
      </c>
      <c r="K6" s="142">
        <v>11</v>
      </c>
      <c r="L6" s="142">
        <v>12</v>
      </c>
      <c r="M6" s="142">
        <v>13</v>
      </c>
      <c r="N6" s="142">
        <v>14</v>
      </c>
      <c r="O6" s="142">
        <v>15</v>
      </c>
      <c r="P6" s="142">
        <v>16</v>
      </c>
      <c r="Q6" s="142">
        <v>17</v>
      </c>
      <c r="R6" s="142">
        <v>18</v>
      </c>
      <c r="S6" s="142">
        <v>19</v>
      </c>
      <c r="T6" s="142">
        <v>20</v>
      </c>
      <c r="U6" s="142">
        <v>21</v>
      </c>
      <c r="V6" s="142">
        <v>22</v>
      </c>
      <c r="W6" s="142">
        <v>23</v>
      </c>
      <c r="X6" s="142">
        <v>24</v>
      </c>
      <c r="Y6" s="142">
        <v>25</v>
      </c>
      <c r="Z6" s="142">
        <v>26</v>
      </c>
      <c r="AA6" s="142">
        <v>27</v>
      </c>
      <c r="AB6" s="142">
        <v>28</v>
      </c>
      <c r="AC6" s="142">
        <v>29</v>
      </c>
      <c r="AD6" s="142">
        <v>30</v>
      </c>
      <c r="AE6" s="142">
        <v>31</v>
      </c>
      <c r="AF6" s="142">
        <v>32</v>
      </c>
      <c r="AG6" s="142">
        <v>31</v>
      </c>
    </row>
    <row r="7" spans="1:33" ht="12.75" x14ac:dyDescent="0.2">
      <c r="A7" s="143">
        <v>1</v>
      </c>
      <c r="B7" s="145" t="s">
        <v>14</v>
      </c>
      <c r="C7" s="146" t="s">
        <v>456</v>
      </c>
      <c r="D7" s="146" t="s">
        <v>480</v>
      </c>
      <c r="E7" s="145">
        <v>62</v>
      </c>
      <c r="F7" s="145">
        <v>11</v>
      </c>
      <c r="G7" s="145" t="s">
        <v>402</v>
      </c>
      <c r="H7" s="145" t="s">
        <v>402</v>
      </c>
      <c r="I7" s="145">
        <v>1394</v>
      </c>
      <c r="J7" s="147">
        <v>1394</v>
      </c>
      <c r="K7" s="145">
        <v>0</v>
      </c>
      <c r="L7" s="145">
        <v>0</v>
      </c>
      <c r="M7" s="145">
        <v>69</v>
      </c>
      <c r="N7" s="145">
        <v>1463</v>
      </c>
      <c r="O7" s="146">
        <v>12928</v>
      </c>
      <c r="P7" s="146">
        <v>12928</v>
      </c>
      <c r="Q7" s="146">
        <v>0</v>
      </c>
      <c r="R7" s="146">
        <v>0</v>
      </c>
      <c r="S7" s="146">
        <v>367</v>
      </c>
      <c r="T7" s="145">
        <v>13296</v>
      </c>
      <c r="U7" s="145" t="s">
        <v>403</v>
      </c>
      <c r="V7" s="145" t="s">
        <v>404</v>
      </c>
      <c r="W7" s="145">
        <v>1984</v>
      </c>
      <c r="X7" s="145" t="s">
        <v>413</v>
      </c>
      <c r="Y7" s="145">
        <v>766</v>
      </c>
      <c r="Z7" s="145" t="s">
        <v>410</v>
      </c>
      <c r="AA7" s="145">
        <v>10</v>
      </c>
      <c r="AB7" s="145" t="s">
        <v>452</v>
      </c>
      <c r="AC7" s="145" t="s">
        <v>408</v>
      </c>
      <c r="AD7" s="145" t="s">
        <v>409</v>
      </c>
      <c r="AE7" s="145" t="s">
        <v>402</v>
      </c>
      <c r="AF7" s="145" t="s">
        <v>402</v>
      </c>
      <c r="AG7" s="148"/>
    </row>
    <row r="8" spans="1:33" ht="12.75" x14ac:dyDescent="0.2">
      <c r="A8" s="143">
        <v>2</v>
      </c>
      <c r="B8" s="145" t="s">
        <v>14</v>
      </c>
      <c r="C8" s="146" t="s">
        <v>481</v>
      </c>
      <c r="D8" s="146" t="s">
        <v>482</v>
      </c>
      <c r="E8" s="145">
        <v>55</v>
      </c>
      <c r="F8" s="145">
        <v>0</v>
      </c>
      <c r="G8" s="145" t="s">
        <v>402</v>
      </c>
      <c r="H8" s="145" t="s">
        <v>37</v>
      </c>
      <c r="I8" s="145">
        <v>202</v>
      </c>
      <c r="J8" s="147">
        <v>202</v>
      </c>
      <c r="K8" s="145">
        <v>0</v>
      </c>
      <c r="L8" s="145">
        <v>0</v>
      </c>
      <c r="M8" s="145">
        <v>9</v>
      </c>
      <c r="N8" s="145">
        <v>211</v>
      </c>
      <c r="O8" s="146">
        <v>3235</v>
      </c>
      <c r="P8" s="146">
        <v>3235</v>
      </c>
      <c r="Q8" s="146">
        <v>0</v>
      </c>
      <c r="R8" s="146">
        <v>0</v>
      </c>
      <c r="S8" s="146">
        <v>404</v>
      </c>
      <c r="T8" s="145">
        <v>404</v>
      </c>
      <c r="U8" s="145" t="s">
        <v>403</v>
      </c>
      <c r="V8" s="145" t="s">
        <v>413</v>
      </c>
      <c r="W8" s="145">
        <v>1968</v>
      </c>
      <c r="X8" s="145" t="s">
        <v>413</v>
      </c>
      <c r="Y8" s="145">
        <v>766</v>
      </c>
      <c r="Z8" s="145" t="s">
        <v>444</v>
      </c>
      <c r="AA8" s="145">
        <v>3</v>
      </c>
      <c r="AB8" s="145" t="s">
        <v>452</v>
      </c>
      <c r="AC8" s="145" t="s">
        <v>430</v>
      </c>
      <c r="AD8" s="145" t="s">
        <v>36</v>
      </c>
      <c r="AE8" s="145" t="s">
        <v>37</v>
      </c>
      <c r="AF8" s="145" t="s">
        <v>402</v>
      </c>
      <c r="AG8" s="149"/>
    </row>
    <row r="9" spans="1:33" ht="12.75" x14ac:dyDescent="0.2">
      <c r="A9" s="143">
        <v>3</v>
      </c>
      <c r="B9" s="145" t="s">
        <v>14</v>
      </c>
      <c r="C9" s="146" t="s">
        <v>481</v>
      </c>
      <c r="D9" s="146" t="s">
        <v>483</v>
      </c>
      <c r="E9" s="145">
        <v>55</v>
      </c>
      <c r="F9" s="145">
        <v>0</v>
      </c>
      <c r="G9" s="145" t="s">
        <v>402</v>
      </c>
      <c r="H9" s="145" t="s">
        <v>37</v>
      </c>
      <c r="I9" s="145">
        <v>302</v>
      </c>
      <c r="J9" s="147">
        <v>0</v>
      </c>
      <c r="K9" s="145">
        <v>302</v>
      </c>
      <c r="L9" s="145">
        <v>0</v>
      </c>
      <c r="M9" s="145">
        <v>15</v>
      </c>
      <c r="N9" s="145">
        <v>317</v>
      </c>
      <c r="O9" s="146">
        <v>168</v>
      </c>
      <c r="P9" s="146">
        <v>0</v>
      </c>
      <c r="Q9" s="146">
        <v>168</v>
      </c>
      <c r="R9" s="146">
        <v>0</v>
      </c>
      <c r="S9" s="146">
        <v>20</v>
      </c>
      <c r="T9" s="145">
        <v>188</v>
      </c>
      <c r="U9" s="145" t="s">
        <v>403</v>
      </c>
      <c r="V9" s="145" t="s">
        <v>413</v>
      </c>
      <c r="W9" s="145">
        <v>1968</v>
      </c>
      <c r="X9" s="145" t="s">
        <v>413</v>
      </c>
      <c r="Y9" s="145">
        <v>766</v>
      </c>
      <c r="Z9" s="145" t="s">
        <v>484</v>
      </c>
      <c r="AA9" s="145">
        <v>3</v>
      </c>
      <c r="AB9" s="145" t="s">
        <v>452</v>
      </c>
      <c r="AC9" s="145" t="s">
        <v>430</v>
      </c>
      <c r="AD9" s="145" t="s">
        <v>36</v>
      </c>
      <c r="AE9" s="145" t="s">
        <v>37</v>
      </c>
      <c r="AF9" s="145" t="s">
        <v>402</v>
      </c>
      <c r="AG9" s="148"/>
    </row>
    <row r="10" spans="1:33" ht="12.75" x14ac:dyDescent="0.2">
      <c r="A10" s="143">
        <v>4</v>
      </c>
      <c r="B10" s="145" t="s">
        <v>14</v>
      </c>
      <c r="C10" s="146" t="s">
        <v>456</v>
      </c>
      <c r="D10" s="146" t="s">
        <v>485</v>
      </c>
      <c r="E10" s="145">
        <v>57</v>
      </c>
      <c r="F10" s="145">
        <v>12</v>
      </c>
      <c r="G10" s="145" t="s">
        <v>402</v>
      </c>
      <c r="H10" s="145" t="s">
        <v>402</v>
      </c>
      <c r="I10" s="145">
        <v>690</v>
      </c>
      <c r="J10" s="147">
        <v>690</v>
      </c>
      <c r="K10" s="147">
        <v>0</v>
      </c>
      <c r="L10" s="145">
        <v>0</v>
      </c>
      <c r="M10" s="145">
        <v>17</v>
      </c>
      <c r="N10" s="145">
        <v>707</v>
      </c>
      <c r="O10" s="146">
        <v>36418</v>
      </c>
      <c r="P10" s="146">
        <v>36418</v>
      </c>
      <c r="Q10" s="146">
        <v>0</v>
      </c>
      <c r="R10" s="146">
        <v>0</v>
      </c>
      <c r="S10" s="146">
        <v>0</v>
      </c>
      <c r="T10" s="145">
        <v>36418</v>
      </c>
      <c r="U10" s="145" t="s">
        <v>403</v>
      </c>
      <c r="V10" s="145" t="s">
        <v>404</v>
      </c>
      <c r="W10" s="145">
        <v>1984</v>
      </c>
      <c r="X10" s="145" t="s">
        <v>413</v>
      </c>
      <c r="Y10" s="145">
        <v>766</v>
      </c>
      <c r="Z10" s="145" t="s">
        <v>410</v>
      </c>
      <c r="AA10" s="145">
        <v>2</v>
      </c>
      <c r="AB10" s="145" t="s">
        <v>452</v>
      </c>
      <c r="AC10" s="123" t="s">
        <v>430</v>
      </c>
      <c r="AD10" s="123" t="s">
        <v>409</v>
      </c>
      <c r="AE10" s="123" t="s">
        <v>402</v>
      </c>
      <c r="AF10" s="123" t="s">
        <v>402</v>
      </c>
      <c r="AG10" s="150"/>
    </row>
    <row r="11" spans="1:33" ht="12.75" x14ac:dyDescent="0.2">
      <c r="A11" s="143">
        <v>5</v>
      </c>
      <c r="B11" s="145" t="s">
        <v>14</v>
      </c>
      <c r="C11" s="146" t="s">
        <v>481</v>
      </c>
      <c r="D11" s="146" t="s">
        <v>486</v>
      </c>
      <c r="E11" s="145">
        <v>56</v>
      </c>
      <c r="F11" s="145">
        <v>0</v>
      </c>
      <c r="G11" s="145" t="s">
        <v>402</v>
      </c>
      <c r="H11" s="145" t="s">
        <v>37</v>
      </c>
      <c r="I11" s="145">
        <v>1433</v>
      </c>
      <c r="J11" s="147">
        <v>1380</v>
      </c>
      <c r="K11" s="145">
        <v>0</v>
      </c>
      <c r="L11" s="145">
        <v>0</v>
      </c>
      <c r="M11" s="145">
        <v>70</v>
      </c>
      <c r="N11" s="145">
        <v>1450</v>
      </c>
      <c r="O11" s="146">
        <v>5659</v>
      </c>
      <c r="P11" s="146">
        <v>4994</v>
      </c>
      <c r="Q11" s="146">
        <v>0</v>
      </c>
      <c r="R11" s="146">
        <v>0</v>
      </c>
      <c r="S11" s="146">
        <v>488</v>
      </c>
      <c r="T11" s="145">
        <v>5482</v>
      </c>
      <c r="U11" s="145" t="s">
        <v>403</v>
      </c>
      <c r="V11" s="145" t="s">
        <v>413</v>
      </c>
      <c r="W11" s="145">
        <v>1967</v>
      </c>
      <c r="X11" s="145" t="s">
        <v>413</v>
      </c>
      <c r="Y11" s="145">
        <v>766</v>
      </c>
      <c r="Z11" s="145" t="s">
        <v>418</v>
      </c>
      <c r="AA11" s="145">
        <v>5</v>
      </c>
      <c r="AB11" s="151" t="s">
        <v>452</v>
      </c>
      <c r="AC11" s="102" t="s">
        <v>430</v>
      </c>
      <c r="AD11" s="152" t="s">
        <v>36</v>
      </c>
      <c r="AE11" s="152" t="s">
        <v>37</v>
      </c>
      <c r="AF11" s="152" t="s">
        <v>402</v>
      </c>
      <c r="AG11" s="153"/>
    </row>
    <row r="12" spans="1:33" ht="12.75" x14ac:dyDescent="0.2">
      <c r="A12" s="143">
        <v>6</v>
      </c>
      <c r="B12" s="145" t="s">
        <v>14</v>
      </c>
      <c r="C12" s="146" t="s">
        <v>456</v>
      </c>
      <c r="D12" s="146" t="s">
        <v>487</v>
      </c>
      <c r="E12" s="145">
        <v>65</v>
      </c>
      <c r="F12" s="145">
        <v>17</v>
      </c>
      <c r="G12" s="145" t="s">
        <v>402</v>
      </c>
      <c r="H12" s="145" t="s">
        <v>402</v>
      </c>
      <c r="I12" s="145">
        <v>1717</v>
      </c>
      <c r="J12" s="147">
        <v>1219</v>
      </c>
      <c r="K12" s="145">
        <v>0</v>
      </c>
      <c r="L12" s="145">
        <v>0</v>
      </c>
      <c r="M12" s="145">
        <v>60</v>
      </c>
      <c r="N12" s="145">
        <v>1279</v>
      </c>
      <c r="O12" s="146">
        <v>9270</v>
      </c>
      <c r="P12" s="146">
        <v>6546</v>
      </c>
      <c r="Q12" s="146">
        <v>2724</v>
      </c>
      <c r="R12" s="146">
        <v>0</v>
      </c>
      <c r="S12" s="146">
        <v>9060</v>
      </c>
      <c r="T12" s="145">
        <v>18330</v>
      </c>
      <c r="U12" s="145" t="s">
        <v>403</v>
      </c>
      <c r="V12" s="145" t="s">
        <v>413</v>
      </c>
      <c r="W12" s="145">
        <v>1966</v>
      </c>
      <c r="X12" s="145" t="s">
        <v>413</v>
      </c>
      <c r="Y12" s="145">
        <v>766</v>
      </c>
      <c r="Z12" s="145" t="s">
        <v>410</v>
      </c>
      <c r="AA12" s="145">
        <v>1</v>
      </c>
      <c r="AB12" s="151" t="s">
        <v>414</v>
      </c>
      <c r="AC12" s="154" t="s">
        <v>415</v>
      </c>
      <c r="AD12" s="145" t="s">
        <v>409</v>
      </c>
      <c r="AE12" s="145" t="s">
        <v>402</v>
      </c>
      <c r="AF12" s="145" t="s">
        <v>402</v>
      </c>
      <c r="AG12" s="155" t="s">
        <v>488</v>
      </c>
    </row>
    <row r="13" spans="1:33" ht="12.75" x14ac:dyDescent="0.2">
      <c r="A13" s="143">
        <v>7</v>
      </c>
      <c r="B13" s="145" t="s">
        <v>14</v>
      </c>
      <c r="C13" s="146" t="s">
        <v>456</v>
      </c>
      <c r="D13" s="147" t="s">
        <v>489</v>
      </c>
      <c r="E13" s="145">
        <v>66</v>
      </c>
      <c r="F13" s="145">
        <v>21</v>
      </c>
      <c r="G13" s="145" t="s">
        <v>402</v>
      </c>
      <c r="H13" s="145" t="s">
        <v>402</v>
      </c>
      <c r="I13" s="145">
        <v>1511</v>
      </c>
      <c r="J13" s="147">
        <v>1400</v>
      </c>
      <c r="K13" s="145">
        <v>0</v>
      </c>
      <c r="L13" s="145">
        <v>0</v>
      </c>
      <c r="M13" s="145">
        <v>55</v>
      </c>
      <c r="N13" s="145">
        <v>1455</v>
      </c>
      <c r="O13" s="146">
        <v>7335</v>
      </c>
      <c r="P13" s="146">
        <v>6367</v>
      </c>
      <c r="Q13" s="146">
        <v>968</v>
      </c>
      <c r="R13" s="146">
        <v>0</v>
      </c>
      <c r="S13" s="146">
        <v>2474</v>
      </c>
      <c r="T13" s="145">
        <v>9810</v>
      </c>
      <c r="U13" s="145" t="s">
        <v>403</v>
      </c>
      <c r="V13" s="145" t="s">
        <v>404</v>
      </c>
      <c r="W13" s="145">
        <v>1967</v>
      </c>
      <c r="X13" s="145" t="s">
        <v>413</v>
      </c>
      <c r="Y13" s="145">
        <v>766</v>
      </c>
      <c r="Z13" s="145" t="s">
        <v>410</v>
      </c>
      <c r="AA13" s="145">
        <v>4</v>
      </c>
      <c r="AB13" s="151" t="s">
        <v>452</v>
      </c>
      <c r="AC13" s="154" t="s">
        <v>408</v>
      </c>
      <c r="AD13" s="145" t="s">
        <v>409</v>
      </c>
      <c r="AE13" s="145" t="s">
        <v>402</v>
      </c>
      <c r="AF13" s="145" t="s">
        <v>402</v>
      </c>
      <c r="AG13" s="155" t="s">
        <v>488</v>
      </c>
    </row>
    <row r="14" spans="1:33" ht="12.75" x14ac:dyDescent="0.2">
      <c r="A14" s="143">
        <v>8</v>
      </c>
      <c r="B14" s="145" t="s">
        <v>11</v>
      </c>
      <c r="C14" s="125" t="s">
        <v>456</v>
      </c>
      <c r="D14" s="109" t="s">
        <v>90</v>
      </c>
      <c r="E14" s="145">
        <v>137</v>
      </c>
      <c r="F14" s="145">
        <v>15</v>
      </c>
      <c r="G14" s="145" t="s">
        <v>402</v>
      </c>
      <c r="H14" s="145" t="s">
        <v>402</v>
      </c>
      <c r="I14" s="145">
        <v>912</v>
      </c>
      <c r="J14" s="147">
        <v>912</v>
      </c>
      <c r="K14" s="145">
        <v>0</v>
      </c>
      <c r="L14" s="145">
        <v>3</v>
      </c>
      <c r="M14" s="145">
        <v>40</v>
      </c>
      <c r="N14" s="145">
        <v>949</v>
      </c>
      <c r="O14" s="146">
        <v>8482</v>
      </c>
      <c r="P14" s="146">
        <v>8482</v>
      </c>
      <c r="Q14" s="146">
        <v>0</v>
      </c>
      <c r="R14" s="146">
        <v>4321</v>
      </c>
      <c r="S14" s="146">
        <v>1004</v>
      </c>
      <c r="T14" s="145">
        <v>5165</v>
      </c>
      <c r="U14" s="145" t="s">
        <v>403</v>
      </c>
      <c r="V14" s="145" t="s">
        <v>404</v>
      </c>
      <c r="W14" s="145">
        <v>1989</v>
      </c>
      <c r="X14" s="145" t="s">
        <v>413</v>
      </c>
      <c r="Y14" s="145">
        <v>766</v>
      </c>
      <c r="Z14" s="145" t="s">
        <v>410</v>
      </c>
      <c r="AA14" s="145">
        <v>5</v>
      </c>
      <c r="AB14" s="151" t="s">
        <v>452</v>
      </c>
      <c r="AC14" s="154" t="s">
        <v>415</v>
      </c>
      <c r="AD14" s="145" t="s">
        <v>409</v>
      </c>
      <c r="AE14" s="145" t="s">
        <v>402</v>
      </c>
      <c r="AF14" s="145" t="s">
        <v>402</v>
      </c>
      <c r="AG14" s="148"/>
    </row>
    <row r="15" spans="1:33" ht="12.75" x14ac:dyDescent="0.2">
      <c r="A15" s="143">
        <v>9</v>
      </c>
      <c r="B15" s="151" t="s">
        <v>10</v>
      </c>
      <c r="C15" s="104" t="s">
        <v>456</v>
      </c>
      <c r="D15" s="156" t="s">
        <v>490</v>
      </c>
      <c r="E15" s="145">
        <v>90</v>
      </c>
      <c r="F15" s="145">
        <v>16</v>
      </c>
      <c r="G15" s="145" t="s">
        <v>402</v>
      </c>
      <c r="H15" s="145" t="s">
        <v>402</v>
      </c>
      <c r="I15" s="145">
        <v>2258</v>
      </c>
      <c r="J15" s="147">
        <v>2258</v>
      </c>
      <c r="K15" s="145">
        <v>0</v>
      </c>
      <c r="L15" s="145">
        <v>0</v>
      </c>
      <c r="M15" s="145">
        <v>90</v>
      </c>
      <c r="N15" s="145">
        <v>2348</v>
      </c>
      <c r="O15" s="146">
        <v>29435</v>
      </c>
      <c r="P15" s="146">
        <v>29435</v>
      </c>
      <c r="Q15" s="146">
        <v>0</v>
      </c>
      <c r="R15" s="146">
        <v>0</v>
      </c>
      <c r="S15" s="146">
        <v>2236</v>
      </c>
      <c r="T15" s="145">
        <v>31671</v>
      </c>
      <c r="U15" s="145" t="s">
        <v>403</v>
      </c>
      <c r="V15" s="145" t="s">
        <v>404</v>
      </c>
      <c r="W15" s="145">
        <v>1996</v>
      </c>
      <c r="X15" s="145" t="s">
        <v>413</v>
      </c>
      <c r="Y15" s="145">
        <v>766</v>
      </c>
      <c r="Z15" s="145" t="s">
        <v>418</v>
      </c>
      <c r="AA15" s="145">
        <v>14</v>
      </c>
      <c r="AB15" s="151" t="s">
        <v>452</v>
      </c>
      <c r="AC15" s="154" t="s">
        <v>430</v>
      </c>
      <c r="AD15" s="145" t="s">
        <v>409</v>
      </c>
      <c r="AE15" s="145" t="s">
        <v>402</v>
      </c>
      <c r="AF15" s="145" t="s">
        <v>402</v>
      </c>
      <c r="AG15" s="148"/>
    </row>
    <row r="16" spans="1:33" ht="12.75" x14ac:dyDescent="0.2">
      <c r="A16" s="143">
        <v>10</v>
      </c>
      <c r="B16" s="151" t="s">
        <v>17</v>
      </c>
      <c r="C16" s="157" t="s">
        <v>456</v>
      </c>
      <c r="D16" s="147" t="s">
        <v>491</v>
      </c>
      <c r="E16" s="145">
        <v>25</v>
      </c>
      <c r="F16" s="145">
        <v>25</v>
      </c>
      <c r="G16" s="145" t="s">
        <v>402</v>
      </c>
      <c r="H16" s="145" t="s">
        <v>402</v>
      </c>
      <c r="I16" s="145">
        <v>548</v>
      </c>
      <c r="J16" s="147">
        <v>548</v>
      </c>
      <c r="K16" s="145">
        <v>0</v>
      </c>
      <c r="L16" s="145">
        <v>0</v>
      </c>
      <c r="M16" s="145">
        <v>27</v>
      </c>
      <c r="N16" s="145">
        <v>575</v>
      </c>
      <c r="O16" s="146">
        <v>2664</v>
      </c>
      <c r="P16" s="146">
        <v>2664</v>
      </c>
      <c r="Q16" s="146">
        <v>0</v>
      </c>
      <c r="R16" s="146">
        <v>0</v>
      </c>
      <c r="S16" s="146">
        <v>841</v>
      </c>
      <c r="T16" s="145">
        <v>3505</v>
      </c>
      <c r="U16" s="145" t="s">
        <v>403</v>
      </c>
      <c r="V16" s="145" t="s">
        <v>404</v>
      </c>
      <c r="W16" s="145">
        <v>1979</v>
      </c>
      <c r="X16" s="145" t="s">
        <v>413</v>
      </c>
      <c r="Y16" s="145">
        <v>766</v>
      </c>
      <c r="Z16" s="145" t="s">
        <v>41</v>
      </c>
      <c r="AA16" s="145">
        <v>3</v>
      </c>
      <c r="AB16" s="151" t="s">
        <v>452</v>
      </c>
      <c r="AC16" s="154" t="s">
        <v>430</v>
      </c>
      <c r="AD16" s="145" t="s">
        <v>409</v>
      </c>
      <c r="AE16" s="145" t="s">
        <v>402</v>
      </c>
      <c r="AF16" s="145" t="s">
        <v>402</v>
      </c>
      <c r="AG16" s="148"/>
    </row>
    <row r="17" spans="1:33" ht="12.75" x14ac:dyDescent="0.2">
      <c r="A17" s="143">
        <v>11</v>
      </c>
      <c r="B17" s="151" t="s">
        <v>17</v>
      </c>
      <c r="C17" s="157" t="s">
        <v>456</v>
      </c>
      <c r="D17" s="147" t="s">
        <v>492</v>
      </c>
      <c r="E17" s="145">
        <v>15</v>
      </c>
      <c r="F17" s="145">
        <v>15</v>
      </c>
      <c r="G17" s="145" t="s">
        <v>402</v>
      </c>
      <c r="H17" s="145" t="s">
        <v>402</v>
      </c>
      <c r="I17" s="145">
        <v>899</v>
      </c>
      <c r="J17" s="147">
        <v>899</v>
      </c>
      <c r="K17" s="145">
        <v>0</v>
      </c>
      <c r="L17" s="145">
        <v>0</v>
      </c>
      <c r="M17" s="145">
        <v>45</v>
      </c>
      <c r="N17" s="145">
        <v>944</v>
      </c>
      <c r="O17" s="146">
        <v>8577</v>
      </c>
      <c r="P17" s="146">
        <v>8577</v>
      </c>
      <c r="Q17" s="146">
        <v>0</v>
      </c>
      <c r="R17" s="146">
        <v>0</v>
      </c>
      <c r="S17" s="146">
        <v>1264</v>
      </c>
      <c r="T17" s="145">
        <v>9840</v>
      </c>
      <c r="U17" s="145" t="s">
        <v>403</v>
      </c>
      <c r="V17" s="145" t="s">
        <v>404</v>
      </c>
      <c r="W17" s="145">
        <v>1973</v>
      </c>
      <c r="X17" s="145" t="s">
        <v>413</v>
      </c>
      <c r="Y17" s="145">
        <v>766</v>
      </c>
      <c r="Z17" s="145">
        <v>5</v>
      </c>
      <c r="AA17" s="145">
        <v>4</v>
      </c>
      <c r="AB17" s="151" t="s">
        <v>452</v>
      </c>
      <c r="AC17" s="154" t="s">
        <v>430</v>
      </c>
      <c r="AD17" s="145" t="s">
        <v>409</v>
      </c>
      <c r="AE17" s="145" t="s">
        <v>402</v>
      </c>
      <c r="AF17" s="145" t="s">
        <v>402</v>
      </c>
      <c r="AG17" s="148"/>
    </row>
    <row r="18" spans="1:33" ht="12.75" x14ac:dyDescent="0.2">
      <c r="A18" s="143">
        <v>12</v>
      </c>
      <c r="B18" s="151" t="s">
        <v>17</v>
      </c>
      <c r="C18" s="157" t="s">
        <v>456</v>
      </c>
      <c r="D18" s="147" t="s">
        <v>493</v>
      </c>
      <c r="E18" s="145">
        <v>30</v>
      </c>
      <c r="F18" s="145">
        <v>30</v>
      </c>
      <c r="G18" s="145" t="s">
        <v>402</v>
      </c>
      <c r="H18" s="145" t="s">
        <v>402</v>
      </c>
      <c r="I18" s="145">
        <v>875</v>
      </c>
      <c r="J18" s="147">
        <v>875</v>
      </c>
      <c r="K18" s="145">
        <v>0</v>
      </c>
      <c r="L18" s="145">
        <v>0</v>
      </c>
      <c r="M18" s="145">
        <v>40</v>
      </c>
      <c r="N18" s="145">
        <v>915</v>
      </c>
      <c r="O18" s="146">
        <v>16444</v>
      </c>
      <c r="P18" s="146">
        <v>16444</v>
      </c>
      <c r="Q18" s="146">
        <v>0</v>
      </c>
      <c r="R18" s="146">
        <v>0</v>
      </c>
      <c r="S18" s="146">
        <v>146</v>
      </c>
      <c r="T18" s="145">
        <v>16589</v>
      </c>
      <c r="U18" s="145" t="s">
        <v>403</v>
      </c>
      <c r="V18" s="145" t="s">
        <v>404</v>
      </c>
      <c r="W18" s="145">
        <v>1979</v>
      </c>
      <c r="X18" s="145" t="s">
        <v>413</v>
      </c>
      <c r="Y18" s="145">
        <v>766</v>
      </c>
      <c r="Z18" s="145" t="s">
        <v>410</v>
      </c>
      <c r="AA18" s="145">
        <v>3</v>
      </c>
      <c r="AB18" s="151" t="s">
        <v>452</v>
      </c>
      <c r="AC18" s="154" t="s">
        <v>430</v>
      </c>
      <c r="AD18" s="145" t="s">
        <v>409</v>
      </c>
      <c r="AE18" s="145" t="s">
        <v>402</v>
      </c>
      <c r="AF18" s="145" t="s">
        <v>402</v>
      </c>
      <c r="AG18" s="148"/>
    </row>
    <row r="19" spans="1:33" ht="12.75" x14ac:dyDescent="0.2">
      <c r="A19" s="143">
        <v>13</v>
      </c>
      <c r="B19" s="151" t="s">
        <v>17</v>
      </c>
      <c r="C19" s="157" t="s">
        <v>456</v>
      </c>
      <c r="D19" s="147" t="s">
        <v>494</v>
      </c>
      <c r="E19" s="145">
        <v>20</v>
      </c>
      <c r="F19" s="145">
        <v>20</v>
      </c>
      <c r="G19" s="145" t="s">
        <v>402</v>
      </c>
      <c r="H19" s="145" t="s">
        <v>402</v>
      </c>
      <c r="I19" s="145">
        <v>3965</v>
      </c>
      <c r="J19" s="147">
        <v>3965</v>
      </c>
      <c r="K19" s="145">
        <v>0</v>
      </c>
      <c r="L19" s="145">
        <v>0</v>
      </c>
      <c r="M19" s="145">
        <v>190</v>
      </c>
      <c r="N19" s="145">
        <v>4155</v>
      </c>
      <c r="O19" s="146">
        <v>14359</v>
      </c>
      <c r="P19" s="146">
        <v>14359</v>
      </c>
      <c r="Q19" s="146">
        <v>0</v>
      </c>
      <c r="R19" s="146">
        <v>0</v>
      </c>
      <c r="S19" s="146">
        <v>1323</v>
      </c>
      <c r="T19" s="145">
        <v>15682</v>
      </c>
      <c r="U19" s="145" t="s">
        <v>403</v>
      </c>
      <c r="V19" s="145" t="s">
        <v>404</v>
      </c>
      <c r="W19" s="145">
        <v>1973</v>
      </c>
      <c r="X19" s="145" t="s">
        <v>413</v>
      </c>
      <c r="Y19" s="145">
        <v>766</v>
      </c>
      <c r="Z19" s="145" t="s">
        <v>420</v>
      </c>
      <c r="AA19" s="145">
        <v>9</v>
      </c>
      <c r="AB19" s="151" t="s">
        <v>452</v>
      </c>
      <c r="AC19" s="154" t="s">
        <v>430</v>
      </c>
      <c r="AD19" s="145" t="s">
        <v>409</v>
      </c>
      <c r="AE19" s="145" t="s">
        <v>402</v>
      </c>
      <c r="AF19" s="145" t="s">
        <v>402</v>
      </c>
      <c r="AG19" s="148"/>
    </row>
    <row r="20" spans="1:33" ht="12.75" x14ac:dyDescent="0.2">
      <c r="A20" s="143">
        <v>14</v>
      </c>
      <c r="B20" s="151" t="s">
        <v>17</v>
      </c>
      <c r="C20" s="158" t="s">
        <v>456</v>
      </c>
      <c r="D20" s="109" t="s">
        <v>342</v>
      </c>
      <c r="E20" s="123">
        <v>17</v>
      </c>
      <c r="F20" s="123">
        <v>17</v>
      </c>
      <c r="G20" s="123" t="s">
        <v>402</v>
      </c>
      <c r="H20" s="123" t="s">
        <v>402</v>
      </c>
      <c r="I20" s="123">
        <v>866</v>
      </c>
      <c r="J20" s="109">
        <v>866</v>
      </c>
      <c r="K20" s="123">
        <v>0</v>
      </c>
      <c r="L20" s="123">
        <v>0</v>
      </c>
      <c r="M20" s="123">
        <v>43</v>
      </c>
      <c r="N20" s="123">
        <v>909</v>
      </c>
      <c r="O20" s="125">
        <v>6099</v>
      </c>
      <c r="P20" s="125">
        <v>6099</v>
      </c>
      <c r="Q20" s="125">
        <v>0</v>
      </c>
      <c r="R20" s="125">
        <v>0</v>
      </c>
      <c r="S20" s="125">
        <v>2511</v>
      </c>
      <c r="T20" s="123">
        <v>8610</v>
      </c>
      <c r="U20" s="123" t="s">
        <v>403</v>
      </c>
      <c r="V20" s="123" t="s">
        <v>404</v>
      </c>
      <c r="W20" s="123">
        <v>1985</v>
      </c>
      <c r="X20" s="123" t="s">
        <v>413</v>
      </c>
      <c r="Y20" s="123">
        <v>766</v>
      </c>
      <c r="Z20" s="123" t="s">
        <v>410</v>
      </c>
      <c r="AA20" s="123">
        <v>4</v>
      </c>
      <c r="AB20" s="159" t="s">
        <v>452</v>
      </c>
      <c r="AC20" s="160" t="s">
        <v>430</v>
      </c>
      <c r="AD20" s="123" t="s">
        <v>409</v>
      </c>
      <c r="AE20" s="123" t="s">
        <v>402</v>
      </c>
      <c r="AF20" s="123" t="s">
        <v>402</v>
      </c>
      <c r="AG20" s="110"/>
    </row>
    <row r="21" spans="1:33" ht="12.75" x14ac:dyDescent="0.2">
      <c r="A21" s="143">
        <v>15</v>
      </c>
      <c r="B21" s="151" t="s">
        <v>17</v>
      </c>
      <c r="C21" s="104" t="s">
        <v>456</v>
      </c>
      <c r="D21" s="156" t="s">
        <v>495</v>
      </c>
      <c r="E21" s="152">
        <v>31</v>
      </c>
      <c r="F21" s="152">
        <v>31</v>
      </c>
      <c r="G21" s="152" t="s">
        <v>402</v>
      </c>
      <c r="H21" s="152" t="s">
        <v>402</v>
      </c>
      <c r="I21" s="152">
        <v>555</v>
      </c>
      <c r="J21" s="156">
        <v>555</v>
      </c>
      <c r="K21" s="152">
        <v>0</v>
      </c>
      <c r="L21" s="152">
        <v>0</v>
      </c>
      <c r="M21" s="152">
        <v>27</v>
      </c>
      <c r="N21" s="152">
        <v>582</v>
      </c>
      <c r="O21" s="161">
        <v>4541</v>
      </c>
      <c r="P21" s="161">
        <v>4541</v>
      </c>
      <c r="Q21" s="161">
        <v>0</v>
      </c>
      <c r="R21" s="161">
        <v>0</v>
      </c>
      <c r="S21" s="161">
        <v>4066</v>
      </c>
      <c r="T21" s="152">
        <v>8607</v>
      </c>
      <c r="U21" s="152" t="s">
        <v>403</v>
      </c>
      <c r="V21" s="152" t="s">
        <v>413</v>
      </c>
      <c r="W21" s="152">
        <v>1952</v>
      </c>
      <c r="X21" s="152" t="s">
        <v>413</v>
      </c>
      <c r="Y21" s="152">
        <v>5602</v>
      </c>
      <c r="Z21" s="152" t="s">
        <v>410</v>
      </c>
      <c r="AA21" s="152">
        <v>22</v>
      </c>
      <c r="AB21" s="152" t="s">
        <v>414</v>
      </c>
      <c r="AC21" s="152" t="s">
        <v>415</v>
      </c>
      <c r="AD21" s="152" t="s">
        <v>409</v>
      </c>
      <c r="AE21" s="152" t="s">
        <v>402</v>
      </c>
      <c r="AF21" s="152" t="s">
        <v>402</v>
      </c>
      <c r="AG21" s="153"/>
    </row>
    <row r="22" spans="1:33" ht="12.75" x14ac:dyDescent="0.2">
      <c r="A22" s="143">
        <v>16</v>
      </c>
      <c r="B22" s="145" t="s">
        <v>17</v>
      </c>
      <c r="C22" s="146" t="s">
        <v>456</v>
      </c>
      <c r="D22" s="109" t="s">
        <v>496</v>
      </c>
      <c r="E22" s="145">
        <v>17</v>
      </c>
      <c r="F22" s="145">
        <v>17</v>
      </c>
      <c r="G22" s="145" t="s">
        <v>402</v>
      </c>
      <c r="H22" s="145" t="s">
        <v>37</v>
      </c>
      <c r="I22" s="145">
        <v>5321</v>
      </c>
      <c r="J22" s="147">
        <v>3112</v>
      </c>
      <c r="K22" s="145">
        <v>0</v>
      </c>
      <c r="L22" s="145">
        <v>0</v>
      </c>
      <c r="M22" s="145">
        <v>200</v>
      </c>
      <c r="N22" s="145">
        <v>3312</v>
      </c>
      <c r="O22" s="146">
        <v>35739</v>
      </c>
      <c r="P22" s="146">
        <v>18267</v>
      </c>
      <c r="Q22" s="146">
        <v>2558</v>
      </c>
      <c r="R22" s="146">
        <v>0</v>
      </c>
      <c r="S22" s="146">
        <v>1766</v>
      </c>
      <c r="T22" s="145">
        <v>22591</v>
      </c>
      <c r="U22" s="145" t="s">
        <v>403</v>
      </c>
      <c r="V22" s="145" t="s">
        <v>413</v>
      </c>
      <c r="W22" s="145">
        <v>5602</v>
      </c>
      <c r="X22" s="145" t="s">
        <v>413</v>
      </c>
      <c r="Y22" s="145">
        <v>766</v>
      </c>
      <c r="Z22" s="145" t="s">
        <v>497</v>
      </c>
      <c r="AA22" s="145">
        <v>89</v>
      </c>
      <c r="AB22" s="145" t="s">
        <v>414</v>
      </c>
      <c r="AC22" s="145" t="s">
        <v>415</v>
      </c>
      <c r="AD22" s="145" t="s">
        <v>36</v>
      </c>
      <c r="AE22" s="145" t="s">
        <v>402</v>
      </c>
      <c r="AF22" s="145" t="s">
        <v>402</v>
      </c>
      <c r="AG22" s="155" t="s">
        <v>498</v>
      </c>
    </row>
    <row r="23" spans="1:33" ht="12.75" x14ac:dyDescent="0.2">
      <c r="A23" s="143">
        <v>17</v>
      </c>
      <c r="B23" s="145" t="s">
        <v>8</v>
      </c>
      <c r="C23" s="146" t="s">
        <v>481</v>
      </c>
      <c r="D23" s="156" t="s">
        <v>499</v>
      </c>
      <c r="E23" s="145">
        <v>64</v>
      </c>
      <c r="F23" s="145">
        <v>3</v>
      </c>
      <c r="G23" s="145" t="s">
        <v>402</v>
      </c>
      <c r="H23" s="145" t="s">
        <v>37</v>
      </c>
      <c r="I23" s="145">
        <v>2098</v>
      </c>
      <c r="J23" s="147">
        <v>2098</v>
      </c>
      <c r="K23" s="145">
        <v>0</v>
      </c>
      <c r="L23" s="145">
        <v>0</v>
      </c>
      <c r="M23" s="145">
        <v>104</v>
      </c>
      <c r="N23" s="145">
        <v>2202</v>
      </c>
      <c r="O23" s="146">
        <v>9019</v>
      </c>
      <c r="P23" s="146">
        <v>9019</v>
      </c>
      <c r="Q23" s="146">
        <v>0</v>
      </c>
      <c r="R23" s="146">
        <v>0</v>
      </c>
      <c r="S23" s="146">
        <v>242</v>
      </c>
      <c r="T23" s="145">
        <v>9261</v>
      </c>
      <c r="U23" s="145" t="s">
        <v>403</v>
      </c>
      <c r="V23" s="145" t="s">
        <v>413</v>
      </c>
      <c r="W23" s="145">
        <v>1968</v>
      </c>
      <c r="X23" s="145" t="s">
        <v>413</v>
      </c>
      <c r="Y23" s="145">
        <v>766</v>
      </c>
      <c r="Z23" s="145" t="s">
        <v>418</v>
      </c>
      <c r="AA23" s="145">
        <v>10</v>
      </c>
      <c r="AB23" s="145" t="s">
        <v>452</v>
      </c>
      <c r="AC23" s="145" t="s">
        <v>430</v>
      </c>
      <c r="AD23" s="145" t="s">
        <v>36</v>
      </c>
      <c r="AE23" s="145" t="s">
        <v>37</v>
      </c>
      <c r="AF23" s="145" t="s">
        <v>402</v>
      </c>
      <c r="AG23" s="148"/>
    </row>
    <row r="24" spans="1:33" ht="12.75" x14ac:dyDescent="0.2">
      <c r="A24" s="143">
        <v>18</v>
      </c>
      <c r="B24" s="145" t="s">
        <v>8</v>
      </c>
      <c r="C24" s="146" t="s">
        <v>456</v>
      </c>
      <c r="D24" s="147" t="s">
        <v>102</v>
      </c>
      <c r="E24" s="145">
        <v>69</v>
      </c>
      <c r="F24" s="145">
        <v>10</v>
      </c>
      <c r="G24" s="145" t="s">
        <v>402</v>
      </c>
      <c r="H24" s="145" t="s">
        <v>402</v>
      </c>
      <c r="I24" s="145">
        <v>2117</v>
      </c>
      <c r="J24" s="147">
        <v>2117</v>
      </c>
      <c r="K24" s="145">
        <v>0</v>
      </c>
      <c r="L24" s="145">
        <v>3</v>
      </c>
      <c r="M24" s="145">
        <v>105</v>
      </c>
      <c r="N24" s="145">
        <v>2219</v>
      </c>
      <c r="O24" s="146">
        <v>13720</v>
      </c>
      <c r="P24" s="146">
        <v>8826</v>
      </c>
      <c r="Q24" s="146">
        <v>0</v>
      </c>
      <c r="R24" s="146">
        <v>1533</v>
      </c>
      <c r="S24" s="146">
        <v>4894</v>
      </c>
      <c r="T24" s="145">
        <v>12187</v>
      </c>
      <c r="U24" s="145" t="s">
        <v>403</v>
      </c>
      <c r="V24" s="145" t="s">
        <v>413</v>
      </c>
      <c r="W24" s="145">
        <v>1973</v>
      </c>
      <c r="X24" s="145" t="s">
        <v>413</v>
      </c>
      <c r="Y24" s="145">
        <v>766</v>
      </c>
      <c r="Z24" s="145" t="s">
        <v>410</v>
      </c>
      <c r="AA24" s="145">
        <v>13</v>
      </c>
      <c r="AB24" s="145" t="s">
        <v>413</v>
      </c>
      <c r="AC24" s="145" t="s">
        <v>415</v>
      </c>
      <c r="AD24" s="145" t="s">
        <v>409</v>
      </c>
      <c r="AE24" s="145" t="s">
        <v>402</v>
      </c>
      <c r="AF24" s="145" t="s">
        <v>402</v>
      </c>
      <c r="AG24" s="148"/>
    </row>
    <row r="25" spans="1:33" ht="12.75" x14ac:dyDescent="0.2">
      <c r="A25" s="143">
        <v>19</v>
      </c>
      <c r="B25" s="145" t="s">
        <v>8</v>
      </c>
      <c r="C25" s="146" t="s">
        <v>456</v>
      </c>
      <c r="D25" s="147" t="s">
        <v>105</v>
      </c>
      <c r="E25" s="145">
        <v>69</v>
      </c>
      <c r="F25" s="145">
        <v>7</v>
      </c>
      <c r="G25" s="145" t="s">
        <v>402</v>
      </c>
      <c r="H25" s="145" t="s">
        <v>402</v>
      </c>
      <c r="I25" s="145">
        <v>1400</v>
      </c>
      <c r="J25" s="147">
        <v>858</v>
      </c>
      <c r="K25" s="145">
        <v>0</v>
      </c>
      <c r="L25" s="145">
        <v>1</v>
      </c>
      <c r="M25" s="145">
        <v>70</v>
      </c>
      <c r="N25" s="145">
        <v>927</v>
      </c>
      <c r="O25" s="146">
        <v>15744</v>
      </c>
      <c r="P25" s="146">
        <v>5134</v>
      </c>
      <c r="Q25" s="146">
        <v>1235</v>
      </c>
      <c r="R25" s="146">
        <v>838</v>
      </c>
      <c r="S25" s="146">
        <v>7409</v>
      </c>
      <c r="T25" s="145">
        <v>12941</v>
      </c>
      <c r="U25" s="145" t="s">
        <v>403</v>
      </c>
      <c r="V25" s="145" t="s">
        <v>404</v>
      </c>
      <c r="W25" s="145">
        <v>1968</v>
      </c>
      <c r="X25" s="145" t="s">
        <v>413</v>
      </c>
      <c r="Y25" s="145">
        <v>766</v>
      </c>
      <c r="Z25" s="145" t="s">
        <v>410</v>
      </c>
      <c r="AA25" s="145">
        <v>3</v>
      </c>
      <c r="AB25" s="145" t="s">
        <v>452</v>
      </c>
      <c r="AC25" s="145" t="s">
        <v>415</v>
      </c>
      <c r="AD25" s="145" t="s">
        <v>409</v>
      </c>
      <c r="AE25" s="145" t="s">
        <v>402</v>
      </c>
      <c r="AF25" s="145" t="s">
        <v>402</v>
      </c>
      <c r="AG25" s="155" t="s">
        <v>488</v>
      </c>
    </row>
    <row r="26" spans="1:33" ht="12.75" x14ac:dyDescent="0.2">
      <c r="A26" s="143">
        <v>20</v>
      </c>
      <c r="B26" s="145" t="s">
        <v>8</v>
      </c>
      <c r="C26" s="146" t="s">
        <v>456</v>
      </c>
      <c r="D26" s="147" t="s">
        <v>500</v>
      </c>
      <c r="E26" s="145">
        <v>68</v>
      </c>
      <c r="F26" s="145">
        <v>8</v>
      </c>
      <c r="G26" s="145" t="s">
        <v>402</v>
      </c>
      <c r="H26" s="145" t="s">
        <v>402</v>
      </c>
      <c r="I26" s="145">
        <v>1340</v>
      </c>
      <c r="J26" s="147">
        <v>1340</v>
      </c>
      <c r="K26" s="145">
        <v>0</v>
      </c>
      <c r="L26" s="145">
        <v>0</v>
      </c>
      <c r="M26" s="145">
        <v>67</v>
      </c>
      <c r="N26" s="145">
        <v>1407</v>
      </c>
      <c r="O26" s="146">
        <v>5943</v>
      </c>
      <c r="P26" s="146">
        <v>2951</v>
      </c>
      <c r="Q26" s="146">
        <v>0</v>
      </c>
      <c r="R26" s="146">
        <v>0</v>
      </c>
      <c r="S26" s="146">
        <v>2993</v>
      </c>
      <c r="T26" s="145">
        <v>5943</v>
      </c>
      <c r="U26" s="145" t="s">
        <v>403</v>
      </c>
      <c r="V26" s="145" t="s">
        <v>404</v>
      </c>
      <c r="W26" s="145">
        <v>1969</v>
      </c>
      <c r="X26" s="145" t="s">
        <v>413</v>
      </c>
      <c r="Y26" s="145">
        <v>766</v>
      </c>
      <c r="Z26" s="145" t="s">
        <v>410</v>
      </c>
      <c r="AA26" s="145">
        <v>3</v>
      </c>
      <c r="AB26" s="145" t="s">
        <v>452</v>
      </c>
      <c r="AC26" s="145" t="s">
        <v>408</v>
      </c>
      <c r="AD26" s="145" t="s">
        <v>409</v>
      </c>
      <c r="AE26" s="145" t="s">
        <v>402</v>
      </c>
      <c r="AF26" s="145" t="s">
        <v>402</v>
      </c>
      <c r="AG26" s="148"/>
    </row>
    <row r="27" spans="1:33" ht="12.75" x14ac:dyDescent="0.2">
      <c r="A27" s="143">
        <v>21</v>
      </c>
      <c r="B27" s="145" t="s">
        <v>8</v>
      </c>
      <c r="C27" s="146" t="s">
        <v>481</v>
      </c>
      <c r="D27" s="147" t="s">
        <v>501</v>
      </c>
      <c r="E27" s="145">
        <v>65</v>
      </c>
      <c r="F27" s="145">
        <v>4</v>
      </c>
      <c r="G27" s="145" t="s">
        <v>402</v>
      </c>
      <c r="H27" s="145" t="s">
        <v>37</v>
      </c>
      <c r="I27" s="145">
        <v>1004</v>
      </c>
      <c r="J27" s="147">
        <v>1004</v>
      </c>
      <c r="K27" s="145">
        <v>0</v>
      </c>
      <c r="L27" s="145">
        <v>0</v>
      </c>
      <c r="M27" s="145">
        <v>50</v>
      </c>
      <c r="N27" s="145">
        <v>1054</v>
      </c>
      <c r="O27" s="146">
        <v>4889</v>
      </c>
      <c r="P27" s="146">
        <v>4550</v>
      </c>
      <c r="Q27" s="146">
        <v>0</v>
      </c>
      <c r="R27" s="146">
        <v>0</v>
      </c>
      <c r="S27" s="146">
        <v>338</v>
      </c>
      <c r="T27" s="145">
        <v>4889</v>
      </c>
      <c r="U27" s="145" t="s">
        <v>403</v>
      </c>
      <c r="V27" s="145" t="s">
        <v>413</v>
      </c>
      <c r="W27" s="145">
        <v>1968</v>
      </c>
      <c r="X27" s="145" t="s">
        <v>413</v>
      </c>
      <c r="Y27" s="145">
        <v>766</v>
      </c>
      <c r="Z27" s="145" t="s">
        <v>418</v>
      </c>
      <c r="AA27" s="145">
        <v>5</v>
      </c>
      <c r="AB27" s="145" t="s">
        <v>452</v>
      </c>
      <c r="AC27" s="145" t="s">
        <v>430</v>
      </c>
      <c r="AD27" s="145" t="s">
        <v>36</v>
      </c>
      <c r="AE27" s="145" t="s">
        <v>37</v>
      </c>
      <c r="AF27" s="145" t="s">
        <v>402</v>
      </c>
      <c r="AG27" s="148"/>
    </row>
    <row r="28" spans="1:33" ht="12.75" x14ac:dyDescent="0.2">
      <c r="A28" s="143">
        <v>22</v>
      </c>
      <c r="B28" s="145" t="s">
        <v>8</v>
      </c>
      <c r="C28" s="146" t="s">
        <v>456</v>
      </c>
      <c r="D28" s="147" t="s">
        <v>107</v>
      </c>
      <c r="E28" s="145">
        <v>64</v>
      </c>
      <c r="F28" s="145">
        <v>4</v>
      </c>
      <c r="G28" s="145" t="s">
        <v>402</v>
      </c>
      <c r="H28" s="145" t="s">
        <v>402</v>
      </c>
      <c r="I28" s="145">
        <v>2726</v>
      </c>
      <c r="J28" s="147">
        <v>2692</v>
      </c>
      <c r="K28" s="145">
        <v>0</v>
      </c>
      <c r="L28" s="145">
        <v>4</v>
      </c>
      <c r="M28" s="145">
        <v>136</v>
      </c>
      <c r="N28" s="145">
        <v>2824</v>
      </c>
      <c r="O28" s="146">
        <v>13649</v>
      </c>
      <c r="P28" s="146">
        <v>13162</v>
      </c>
      <c r="Q28" s="146">
        <v>268</v>
      </c>
      <c r="R28" s="146">
        <v>627</v>
      </c>
      <c r="S28" s="146">
        <v>1783</v>
      </c>
      <c r="T28" s="145">
        <v>14585</v>
      </c>
      <c r="U28" s="145" t="s">
        <v>403</v>
      </c>
      <c r="V28" s="145" t="s">
        <v>413</v>
      </c>
      <c r="W28" s="145">
        <v>1968</v>
      </c>
      <c r="X28" s="145" t="s">
        <v>413</v>
      </c>
      <c r="Y28" s="145">
        <v>766</v>
      </c>
      <c r="Z28" s="145" t="s">
        <v>410</v>
      </c>
      <c r="AA28" s="145">
        <v>3</v>
      </c>
      <c r="AB28" s="145" t="s">
        <v>414</v>
      </c>
      <c r="AC28" s="145" t="s">
        <v>415</v>
      </c>
      <c r="AD28" s="145" t="s">
        <v>409</v>
      </c>
      <c r="AE28" s="145" t="s">
        <v>402</v>
      </c>
      <c r="AF28" s="145" t="s">
        <v>402</v>
      </c>
      <c r="AG28" s="155" t="s">
        <v>488</v>
      </c>
    </row>
    <row r="29" spans="1:33" ht="12.75" x14ac:dyDescent="0.2">
      <c r="A29" s="143">
        <v>23</v>
      </c>
      <c r="B29" s="145" t="s">
        <v>8</v>
      </c>
      <c r="C29" s="146" t="s">
        <v>481</v>
      </c>
      <c r="D29" s="147" t="s">
        <v>502</v>
      </c>
      <c r="E29" s="145">
        <v>62</v>
      </c>
      <c r="F29" s="145">
        <v>0</v>
      </c>
      <c r="G29" s="145" t="s">
        <v>402</v>
      </c>
      <c r="H29" s="145" t="s">
        <v>37</v>
      </c>
      <c r="I29" s="145">
        <v>1062</v>
      </c>
      <c r="J29" s="147">
        <v>1062</v>
      </c>
      <c r="K29" s="145">
        <v>0</v>
      </c>
      <c r="L29" s="145">
        <v>0</v>
      </c>
      <c r="M29" s="145">
        <v>53</v>
      </c>
      <c r="N29" s="145">
        <v>1115</v>
      </c>
      <c r="O29" s="146">
        <v>1622</v>
      </c>
      <c r="P29" s="146">
        <v>0</v>
      </c>
      <c r="Q29" s="146">
        <v>1531</v>
      </c>
      <c r="R29" s="146">
        <v>0</v>
      </c>
      <c r="S29" s="146">
        <v>91</v>
      </c>
      <c r="T29" s="145">
        <v>1622</v>
      </c>
      <c r="U29" s="145" t="s">
        <v>403</v>
      </c>
      <c r="V29" s="145" t="s">
        <v>413</v>
      </c>
      <c r="W29" s="145">
        <v>1967</v>
      </c>
      <c r="X29" s="145" t="s">
        <v>413</v>
      </c>
      <c r="Y29" s="145">
        <v>766</v>
      </c>
      <c r="Z29" s="145" t="s">
        <v>418</v>
      </c>
      <c r="AA29" s="145">
        <v>4</v>
      </c>
      <c r="AB29" s="145" t="s">
        <v>452</v>
      </c>
      <c r="AC29" s="145" t="s">
        <v>430</v>
      </c>
      <c r="AD29" s="145" t="s">
        <v>36</v>
      </c>
      <c r="AE29" s="145" t="s">
        <v>37</v>
      </c>
      <c r="AF29" s="145" t="s">
        <v>402</v>
      </c>
      <c r="AG29" s="148"/>
    </row>
    <row r="30" spans="1:33" ht="12.75" x14ac:dyDescent="0.2">
      <c r="A30" s="143">
        <v>24</v>
      </c>
      <c r="B30" s="145" t="s">
        <v>8</v>
      </c>
      <c r="C30" s="146" t="s">
        <v>481</v>
      </c>
      <c r="D30" s="109" t="s">
        <v>503</v>
      </c>
      <c r="E30" s="145">
        <v>62</v>
      </c>
      <c r="F30" s="145">
        <v>0</v>
      </c>
      <c r="G30" s="145" t="s">
        <v>402</v>
      </c>
      <c r="H30" s="145" t="s">
        <v>37</v>
      </c>
      <c r="I30" s="145">
        <v>1925</v>
      </c>
      <c r="J30" s="147">
        <v>1417</v>
      </c>
      <c r="K30" s="145">
        <v>0</v>
      </c>
      <c r="L30" s="145">
        <v>0</v>
      </c>
      <c r="M30" s="145">
        <v>57</v>
      </c>
      <c r="N30" s="145">
        <v>1474</v>
      </c>
      <c r="O30" s="146">
        <v>15023</v>
      </c>
      <c r="P30" s="146">
        <v>10703</v>
      </c>
      <c r="Q30" s="146">
        <v>4090</v>
      </c>
      <c r="R30" s="146">
        <v>0</v>
      </c>
      <c r="S30" s="146">
        <v>934</v>
      </c>
      <c r="T30" s="145">
        <v>15727</v>
      </c>
      <c r="U30" s="145" t="s">
        <v>403</v>
      </c>
      <c r="V30" s="145" t="s">
        <v>413</v>
      </c>
      <c r="W30" s="145">
        <v>1967</v>
      </c>
      <c r="X30" s="145" t="s">
        <v>413</v>
      </c>
      <c r="Y30" s="145">
        <v>766</v>
      </c>
      <c r="Z30" s="145" t="s">
        <v>418</v>
      </c>
      <c r="AA30" s="145">
        <v>14</v>
      </c>
      <c r="AB30" s="145" t="s">
        <v>452</v>
      </c>
      <c r="AC30" s="145" t="s">
        <v>430</v>
      </c>
      <c r="AD30" s="145" t="s">
        <v>36</v>
      </c>
      <c r="AE30" s="145" t="s">
        <v>37</v>
      </c>
      <c r="AF30" s="145" t="s">
        <v>402</v>
      </c>
      <c r="AG30" s="155" t="s">
        <v>488</v>
      </c>
    </row>
    <row r="31" spans="1:33" ht="12.75" x14ac:dyDescent="0.2">
      <c r="A31" s="143">
        <v>25</v>
      </c>
      <c r="B31" s="145" t="s">
        <v>8</v>
      </c>
      <c r="C31" s="146" t="s">
        <v>481</v>
      </c>
      <c r="D31" s="111" t="s">
        <v>504</v>
      </c>
      <c r="E31" s="145">
        <v>61</v>
      </c>
      <c r="F31" s="145">
        <v>0</v>
      </c>
      <c r="G31" s="145" t="s">
        <v>402</v>
      </c>
      <c r="H31" s="145" t="s">
        <v>37</v>
      </c>
      <c r="I31" s="145">
        <v>1975</v>
      </c>
      <c r="J31" s="147">
        <v>1238</v>
      </c>
      <c r="K31" s="145">
        <v>0</v>
      </c>
      <c r="L31" s="145">
        <v>0</v>
      </c>
      <c r="M31" s="145">
        <v>60</v>
      </c>
      <c r="N31" s="145">
        <v>1298</v>
      </c>
      <c r="O31" s="146">
        <v>8552</v>
      </c>
      <c r="P31" s="146">
        <v>6356</v>
      </c>
      <c r="Q31" s="146">
        <v>2030</v>
      </c>
      <c r="R31" s="146">
        <v>0</v>
      </c>
      <c r="S31" s="146">
        <v>493</v>
      </c>
      <c r="T31" s="145">
        <v>8880</v>
      </c>
      <c r="U31" s="145" t="s">
        <v>403</v>
      </c>
      <c r="V31" s="145" t="s">
        <v>413</v>
      </c>
      <c r="W31" s="145">
        <v>1968</v>
      </c>
      <c r="X31" s="145" t="s">
        <v>413</v>
      </c>
      <c r="Y31" s="145">
        <v>766</v>
      </c>
      <c r="Z31" s="145" t="s">
        <v>418</v>
      </c>
      <c r="AA31" s="145">
        <v>13</v>
      </c>
      <c r="AB31" s="145" t="s">
        <v>452</v>
      </c>
      <c r="AC31" s="145" t="s">
        <v>430</v>
      </c>
      <c r="AD31" s="145" t="s">
        <v>36</v>
      </c>
      <c r="AE31" s="145" t="s">
        <v>37</v>
      </c>
      <c r="AF31" s="145" t="s">
        <v>402</v>
      </c>
      <c r="AG31" s="155" t="s">
        <v>488</v>
      </c>
    </row>
    <row r="32" spans="1:33" ht="12.75" x14ac:dyDescent="0.2">
      <c r="A32" s="143">
        <v>26</v>
      </c>
      <c r="B32" s="145" t="s">
        <v>8</v>
      </c>
      <c r="C32" s="146" t="s">
        <v>456</v>
      </c>
      <c r="D32" s="111" t="s">
        <v>505</v>
      </c>
      <c r="E32" s="145">
        <v>65</v>
      </c>
      <c r="F32" s="145">
        <v>6</v>
      </c>
      <c r="G32" s="145" t="s">
        <v>402</v>
      </c>
      <c r="H32" s="145" t="s">
        <v>402</v>
      </c>
      <c r="I32" s="145">
        <v>2220</v>
      </c>
      <c r="J32" s="147">
        <v>1409</v>
      </c>
      <c r="K32" s="145">
        <v>0</v>
      </c>
      <c r="L32" s="145">
        <v>10</v>
      </c>
      <c r="M32" s="145">
        <v>80</v>
      </c>
      <c r="N32" s="145">
        <v>1479</v>
      </c>
      <c r="O32" s="146">
        <v>15156</v>
      </c>
      <c r="P32" s="146">
        <v>5476</v>
      </c>
      <c r="Q32" s="146">
        <v>3514</v>
      </c>
      <c r="R32" s="146">
        <v>4302</v>
      </c>
      <c r="S32" s="146">
        <v>806</v>
      </c>
      <c r="T32" s="145">
        <v>5493</v>
      </c>
      <c r="U32" s="145" t="s">
        <v>403</v>
      </c>
      <c r="V32" s="145" t="s">
        <v>404</v>
      </c>
      <c r="W32" s="145">
        <v>1968</v>
      </c>
      <c r="X32" s="145" t="s">
        <v>413</v>
      </c>
      <c r="Y32" s="145">
        <v>766</v>
      </c>
      <c r="Z32" s="145" t="s">
        <v>410</v>
      </c>
      <c r="AA32" s="145">
        <v>4</v>
      </c>
      <c r="AB32" s="145" t="s">
        <v>452</v>
      </c>
      <c r="AC32" s="145" t="s">
        <v>415</v>
      </c>
      <c r="AD32" s="145" t="s">
        <v>409</v>
      </c>
      <c r="AE32" s="145" t="s">
        <v>402</v>
      </c>
      <c r="AF32" s="145" t="s">
        <v>402</v>
      </c>
      <c r="AG32" s="155" t="s">
        <v>488</v>
      </c>
    </row>
    <row r="33" spans="1:33" ht="12.75" x14ac:dyDescent="0.2">
      <c r="A33" s="143">
        <v>27</v>
      </c>
      <c r="B33" s="145" t="s">
        <v>8</v>
      </c>
      <c r="C33" s="146" t="s">
        <v>456</v>
      </c>
      <c r="D33" s="111" t="s">
        <v>292</v>
      </c>
      <c r="E33" s="145">
        <v>94</v>
      </c>
      <c r="F33" s="145">
        <v>11</v>
      </c>
      <c r="G33" s="145" t="s">
        <v>402</v>
      </c>
      <c r="H33" s="145" t="s">
        <v>402</v>
      </c>
      <c r="I33" s="145">
        <v>1942</v>
      </c>
      <c r="J33" s="147">
        <v>1784</v>
      </c>
      <c r="K33" s="145">
        <v>0</v>
      </c>
      <c r="L33" s="145">
        <v>7</v>
      </c>
      <c r="M33" s="145">
        <v>0</v>
      </c>
      <c r="N33" s="145">
        <v>1777</v>
      </c>
      <c r="O33" s="146">
        <v>17399</v>
      </c>
      <c r="P33" s="146">
        <v>13999</v>
      </c>
      <c r="Q33" s="146">
        <v>761</v>
      </c>
      <c r="R33" s="146">
        <v>2740</v>
      </c>
      <c r="S33" s="146">
        <v>0</v>
      </c>
      <c r="T33" s="145">
        <v>12019</v>
      </c>
      <c r="U33" s="145" t="s">
        <v>403</v>
      </c>
      <c r="V33" s="145" t="s">
        <v>404</v>
      </c>
      <c r="W33" s="145">
        <v>1968</v>
      </c>
      <c r="X33" s="145" t="s">
        <v>413</v>
      </c>
      <c r="Y33" s="145">
        <v>766</v>
      </c>
      <c r="Z33" s="145" t="s">
        <v>410</v>
      </c>
      <c r="AA33" s="145">
        <v>6</v>
      </c>
      <c r="AB33" s="145" t="s">
        <v>452</v>
      </c>
      <c r="AC33" s="145" t="s">
        <v>430</v>
      </c>
      <c r="AD33" s="145" t="s">
        <v>409</v>
      </c>
      <c r="AE33" s="145" t="s">
        <v>402</v>
      </c>
      <c r="AF33" s="145" t="s">
        <v>402</v>
      </c>
      <c r="AG33" s="155" t="s">
        <v>488</v>
      </c>
    </row>
    <row r="34" spans="1:33" ht="12.75" x14ac:dyDescent="0.2">
      <c r="A34" s="143">
        <v>28</v>
      </c>
      <c r="B34" s="145" t="s">
        <v>8</v>
      </c>
      <c r="C34" s="146" t="s">
        <v>456</v>
      </c>
      <c r="D34" s="111" t="s">
        <v>506</v>
      </c>
      <c r="E34" s="145">
        <v>64</v>
      </c>
      <c r="F34" s="145">
        <v>11</v>
      </c>
      <c r="G34" s="145" t="s">
        <v>402</v>
      </c>
      <c r="H34" s="145" t="s">
        <v>402</v>
      </c>
      <c r="I34" s="145">
        <v>1526</v>
      </c>
      <c r="J34" s="147">
        <v>1526</v>
      </c>
      <c r="K34" s="145">
        <v>0</v>
      </c>
      <c r="L34" s="145">
        <v>0</v>
      </c>
      <c r="M34" s="145">
        <v>76</v>
      </c>
      <c r="N34" s="145">
        <v>1602</v>
      </c>
      <c r="O34" s="146">
        <v>17124</v>
      </c>
      <c r="P34" s="146">
        <v>12730</v>
      </c>
      <c r="Q34" s="146">
        <v>0</v>
      </c>
      <c r="R34" s="146">
        <v>0</v>
      </c>
      <c r="S34" s="146">
        <v>4394</v>
      </c>
      <c r="T34" s="145">
        <v>17124</v>
      </c>
      <c r="U34" s="145" t="s">
        <v>403</v>
      </c>
      <c r="V34" s="145" t="s">
        <v>404</v>
      </c>
      <c r="W34" s="145">
        <v>1970</v>
      </c>
      <c r="X34" s="145" t="s">
        <v>413</v>
      </c>
      <c r="Y34" s="145">
        <v>766</v>
      </c>
      <c r="Z34" s="145" t="s">
        <v>410</v>
      </c>
      <c r="AA34" s="145">
        <v>4</v>
      </c>
      <c r="AB34" s="145" t="s">
        <v>452</v>
      </c>
      <c r="AC34" s="145" t="s">
        <v>430</v>
      </c>
      <c r="AD34" s="145" t="s">
        <v>409</v>
      </c>
      <c r="AE34" s="145" t="s">
        <v>402</v>
      </c>
      <c r="AF34" s="145" t="s">
        <v>402</v>
      </c>
      <c r="AG34" s="110"/>
    </row>
    <row r="35" spans="1:33" ht="12.75" x14ac:dyDescent="0.2">
      <c r="A35" s="143">
        <v>29</v>
      </c>
      <c r="B35" s="145" t="s">
        <v>8</v>
      </c>
      <c r="C35" s="146" t="s">
        <v>456</v>
      </c>
      <c r="D35" s="111" t="s">
        <v>507</v>
      </c>
      <c r="E35" s="145">
        <v>62</v>
      </c>
      <c r="F35" s="145">
        <v>0</v>
      </c>
      <c r="G35" s="145" t="s">
        <v>402</v>
      </c>
      <c r="H35" s="145" t="s">
        <v>37</v>
      </c>
      <c r="I35" s="145">
        <v>2168</v>
      </c>
      <c r="J35" s="147">
        <v>1442</v>
      </c>
      <c r="K35" s="145">
        <v>0</v>
      </c>
      <c r="L35" s="145">
        <v>0</v>
      </c>
      <c r="M35" s="145">
        <v>80</v>
      </c>
      <c r="N35" s="145">
        <v>1522</v>
      </c>
      <c r="O35" s="146">
        <v>15736</v>
      </c>
      <c r="P35" s="146">
        <v>8557</v>
      </c>
      <c r="Q35" s="146">
        <v>0</v>
      </c>
      <c r="R35" s="146">
        <v>0</v>
      </c>
      <c r="S35" s="146">
        <v>291</v>
      </c>
      <c r="T35" s="145">
        <v>8848</v>
      </c>
      <c r="U35" s="145" t="s">
        <v>403</v>
      </c>
      <c r="V35" s="145" t="s">
        <v>413</v>
      </c>
      <c r="W35" s="145">
        <v>1968</v>
      </c>
      <c r="X35" s="145" t="s">
        <v>413</v>
      </c>
      <c r="Y35" s="145">
        <v>766</v>
      </c>
      <c r="Z35" s="145" t="s">
        <v>418</v>
      </c>
      <c r="AA35" s="145">
        <v>13</v>
      </c>
      <c r="AB35" s="145" t="s">
        <v>452</v>
      </c>
      <c r="AC35" s="145" t="s">
        <v>430</v>
      </c>
      <c r="AD35" s="145" t="s">
        <v>36</v>
      </c>
      <c r="AE35" s="145" t="s">
        <v>37</v>
      </c>
      <c r="AF35" s="145" t="s">
        <v>402</v>
      </c>
      <c r="AG35" s="162" t="s">
        <v>488</v>
      </c>
    </row>
    <row r="36" spans="1:33" ht="12.75" x14ac:dyDescent="0.2">
      <c r="A36" s="143">
        <v>30</v>
      </c>
      <c r="B36" s="145" t="s">
        <v>8</v>
      </c>
      <c r="C36" s="146" t="s">
        <v>456</v>
      </c>
      <c r="D36" s="111" t="s">
        <v>109</v>
      </c>
      <c r="E36" s="145">
        <v>67</v>
      </c>
      <c r="F36" s="145">
        <v>9</v>
      </c>
      <c r="G36" s="145" t="s">
        <v>402</v>
      </c>
      <c r="H36" s="145" t="s">
        <v>402</v>
      </c>
      <c r="I36" s="145">
        <v>2060</v>
      </c>
      <c r="J36" s="147">
        <v>1821</v>
      </c>
      <c r="K36" s="145">
        <v>0</v>
      </c>
      <c r="L36" s="145">
        <v>3</v>
      </c>
      <c r="M36" s="145">
        <v>85</v>
      </c>
      <c r="N36" s="145">
        <v>1903</v>
      </c>
      <c r="O36" s="146">
        <v>15641</v>
      </c>
      <c r="P36" s="146">
        <v>7543</v>
      </c>
      <c r="Q36" s="146">
        <v>2044</v>
      </c>
      <c r="R36" s="146">
        <v>0</v>
      </c>
      <c r="S36" s="146">
        <v>4707</v>
      </c>
      <c r="T36" s="145">
        <v>14294</v>
      </c>
      <c r="U36" s="145" t="s">
        <v>403</v>
      </c>
      <c r="V36" s="145" t="s">
        <v>413</v>
      </c>
      <c r="W36" s="145">
        <v>1970</v>
      </c>
      <c r="X36" s="145" t="s">
        <v>413</v>
      </c>
      <c r="Y36" s="145">
        <v>766</v>
      </c>
      <c r="Z36" s="145" t="s">
        <v>410</v>
      </c>
      <c r="AA36" s="145">
        <v>10</v>
      </c>
      <c r="AB36" s="145" t="s">
        <v>414</v>
      </c>
      <c r="AC36" s="145" t="s">
        <v>415</v>
      </c>
      <c r="AD36" s="145" t="s">
        <v>409</v>
      </c>
      <c r="AE36" s="145" t="s">
        <v>402</v>
      </c>
      <c r="AF36" s="145" t="s">
        <v>402</v>
      </c>
      <c r="AG36" s="155" t="s">
        <v>488</v>
      </c>
    </row>
    <row r="37" spans="1:33" ht="12.75" x14ac:dyDescent="0.2">
      <c r="A37" s="143">
        <v>31</v>
      </c>
      <c r="B37" s="145" t="s">
        <v>8</v>
      </c>
      <c r="C37" s="146" t="s">
        <v>456</v>
      </c>
      <c r="D37" s="156" t="s">
        <v>114</v>
      </c>
      <c r="E37" s="145">
        <v>66</v>
      </c>
      <c r="F37" s="145">
        <v>4</v>
      </c>
      <c r="G37" s="145" t="s">
        <v>402</v>
      </c>
      <c r="H37" s="145" t="s">
        <v>402</v>
      </c>
      <c r="I37" s="145">
        <v>1262</v>
      </c>
      <c r="J37" s="145">
        <v>1071</v>
      </c>
      <c r="K37" s="145">
        <v>0</v>
      </c>
      <c r="L37" s="145">
        <v>1</v>
      </c>
      <c r="M37" s="147">
        <v>50</v>
      </c>
      <c r="N37" s="145">
        <v>1120</v>
      </c>
      <c r="O37" s="146">
        <v>8947</v>
      </c>
      <c r="P37" s="146">
        <v>4198</v>
      </c>
      <c r="Q37" s="146">
        <v>575</v>
      </c>
      <c r="R37" s="146">
        <v>512</v>
      </c>
      <c r="S37" s="146">
        <v>2091</v>
      </c>
      <c r="T37" s="145">
        <v>6352</v>
      </c>
      <c r="U37" s="145" t="s">
        <v>403</v>
      </c>
      <c r="V37" s="147" t="s">
        <v>413</v>
      </c>
      <c r="W37" s="147">
        <v>1966</v>
      </c>
      <c r="X37" s="145" t="s">
        <v>413</v>
      </c>
      <c r="Y37" s="145">
        <v>766</v>
      </c>
      <c r="Z37" s="163">
        <v>0.05</v>
      </c>
      <c r="AA37" s="147">
        <v>2</v>
      </c>
      <c r="AB37" s="145" t="s">
        <v>414</v>
      </c>
      <c r="AC37" s="147" t="s">
        <v>415</v>
      </c>
      <c r="AD37" s="147" t="s">
        <v>409</v>
      </c>
      <c r="AE37" s="145" t="s">
        <v>402</v>
      </c>
      <c r="AF37" s="145" t="s">
        <v>402</v>
      </c>
      <c r="AG37" s="155" t="s">
        <v>488</v>
      </c>
    </row>
    <row r="38" spans="1:33" ht="15.75" customHeight="1" x14ac:dyDescent="0.25">
      <c r="A38" s="230" t="s">
        <v>465</v>
      </c>
      <c r="B38" s="231"/>
      <c r="C38" s="231"/>
      <c r="D38" s="231"/>
      <c r="E38" s="231"/>
      <c r="F38" s="231"/>
      <c r="G38" s="231"/>
      <c r="H38" s="232"/>
      <c r="I38" s="18">
        <v>50273</v>
      </c>
      <c r="J38" s="18">
        <v>43154</v>
      </c>
      <c r="K38" s="18">
        <v>302</v>
      </c>
      <c r="L38" s="18">
        <v>32</v>
      </c>
      <c r="M38" s="18">
        <v>2070</v>
      </c>
      <c r="N38" s="18">
        <v>45494</v>
      </c>
      <c r="O38" s="164"/>
      <c r="P38" s="164"/>
      <c r="Q38" s="164"/>
      <c r="R38" s="164"/>
      <c r="S38" s="164"/>
      <c r="T38" s="164"/>
      <c r="U38" s="114"/>
      <c r="V38" s="114"/>
      <c r="W38" s="114"/>
      <c r="X38" s="114"/>
      <c r="Y38" s="114"/>
      <c r="Z38" s="114"/>
      <c r="AA38" s="114"/>
      <c r="AB38" s="114"/>
      <c r="AC38" s="114"/>
      <c r="AD38" s="114"/>
      <c r="AE38" s="114"/>
      <c r="AF38" s="114"/>
      <c r="AG38" s="114"/>
    </row>
  </sheetData>
  <mergeCells count="23">
    <mergeCell ref="A1:AF1"/>
    <mergeCell ref="A2:D2"/>
    <mergeCell ref="E2:AF2"/>
    <mergeCell ref="AG2:AG5"/>
    <mergeCell ref="A3:A5"/>
    <mergeCell ref="B3:B5"/>
    <mergeCell ref="C3:C5"/>
    <mergeCell ref="AC4:AC5"/>
    <mergeCell ref="Z3:Z5"/>
    <mergeCell ref="AA3:AC3"/>
    <mergeCell ref="AD3:AF3"/>
    <mergeCell ref="AA4:AA5"/>
    <mergeCell ref="AB4:AB5"/>
    <mergeCell ref="O3:T3"/>
    <mergeCell ref="V3:V5"/>
    <mergeCell ref="W3:W5"/>
    <mergeCell ref="X3:X5"/>
    <mergeCell ref="Y3:Y5"/>
    <mergeCell ref="D3:D5"/>
    <mergeCell ref="E3:F3"/>
    <mergeCell ref="A38:H38"/>
    <mergeCell ref="G3:H3"/>
    <mergeCell ref="I3:N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K77"/>
  <sheetViews>
    <sheetView tabSelected="1" view="pageBreakPreview" topLeftCell="B1" zoomScale="60" zoomScaleNormal="70" workbookViewId="0">
      <pane ySplit="7" topLeftCell="A8" activePane="bottomLeft" state="frozen"/>
      <selection pane="bottomLeft" activeCell="AK30" sqref="AK30:AK48"/>
    </sheetView>
  </sheetViews>
  <sheetFormatPr defaultColWidth="14.42578125" defaultRowHeight="15.75" customHeight="1" x14ac:dyDescent="0.2"/>
  <cols>
    <col min="1" max="1" width="9.85546875" style="165" customWidth="1"/>
    <col min="2" max="2" width="21.140625" style="165" customWidth="1"/>
    <col min="3" max="3" width="16.5703125" style="165" customWidth="1"/>
    <col min="4" max="4" width="23.7109375" style="165" customWidth="1"/>
    <col min="5" max="5" width="8.42578125" style="166" customWidth="1"/>
    <col min="6" max="6" width="9.42578125" style="166" customWidth="1"/>
    <col min="7" max="7" width="10.42578125" style="165" customWidth="1"/>
    <col min="8" max="8" width="9.7109375" style="165" customWidth="1"/>
    <col min="9" max="9" width="13.140625" style="165" customWidth="1"/>
    <col min="10" max="10" width="12.5703125" style="165" customWidth="1"/>
    <col min="11" max="11" width="10.5703125" style="165" customWidth="1"/>
    <col min="12" max="12" width="13" style="165" customWidth="1"/>
    <col min="13" max="14" width="11.85546875" style="165" customWidth="1"/>
    <col min="15" max="15" width="13" style="165" customWidth="1"/>
    <col min="16" max="16" width="11.5703125" style="165" customWidth="1"/>
    <col min="17" max="17" width="12.7109375" style="165" customWidth="1"/>
    <col min="18" max="19" width="12.5703125" style="165" customWidth="1"/>
    <col min="20" max="20" width="14.42578125" style="165" customWidth="1"/>
    <col min="21" max="21" width="13.42578125" style="165" customWidth="1"/>
    <col min="22" max="22" width="13.140625" style="165" customWidth="1"/>
    <col min="23" max="23" width="11.5703125" style="165" customWidth="1"/>
    <col min="24" max="24" width="13.5703125" style="165" customWidth="1"/>
    <col min="25" max="25" width="12.42578125" style="165" customWidth="1"/>
    <col min="26" max="26" width="10.5703125" style="165" customWidth="1"/>
    <col min="27" max="27" width="9.85546875" style="165" customWidth="1"/>
    <col min="28" max="28" width="9.5703125" style="165" customWidth="1"/>
    <col min="29" max="29" width="11" style="165" customWidth="1"/>
    <col min="30" max="30" width="10.5703125" style="165" customWidth="1"/>
    <col min="31" max="31" width="8" style="165" customWidth="1"/>
    <col min="32" max="32" width="7.85546875" style="165" customWidth="1"/>
    <col min="33" max="33" width="6.85546875" style="165" customWidth="1"/>
    <col min="34" max="34" width="7.7109375" style="165" customWidth="1"/>
    <col min="35" max="35" width="8.28515625" style="165" customWidth="1"/>
    <col min="36" max="36" width="8" style="165" customWidth="1"/>
    <col min="37" max="37" width="33.5703125" style="165" customWidth="1"/>
    <col min="38" max="38" width="9.7109375" style="165" customWidth="1"/>
    <col min="39" max="16384" width="14.42578125" style="165"/>
  </cols>
  <sheetData>
    <row r="1" spans="1:37" ht="18" customHeight="1" x14ac:dyDescent="0.2">
      <c r="S1" s="166"/>
      <c r="X1" s="166"/>
      <c r="AK1" s="170" t="s">
        <v>354</v>
      </c>
    </row>
    <row r="2" spans="1:37" ht="30" customHeight="1" x14ac:dyDescent="0.2">
      <c r="A2" s="272" t="s">
        <v>606</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4"/>
    </row>
    <row r="3" spans="1:37" ht="25.5" customHeight="1" x14ac:dyDescent="0.2">
      <c r="A3" s="275" t="s">
        <v>604</v>
      </c>
      <c r="B3" s="276"/>
      <c r="C3" s="276"/>
      <c r="D3" s="277"/>
      <c r="E3" s="275" t="s">
        <v>605</v>
      </c>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7"/>
      <c r="AK3" s="278" t="s">
        <v>511</v>
      </c>
    </row>
    <row r="4" spans="1:37" ht="36.75" customHeight="1" x14ac:dyDescent="0.25">
      <c r="A4" s="281" t="s">
        <v>512</v>
      </c>
      <c r="B4" s="282" t="s">
        <v>0</v>
      </c>
      <c r="C4" s="281" t="s">
        <v>361</v>
      </c>
      <c r="D4" s="281" t="s">
        <v>513</v>
      </c>
      <c r="E4" s="287" t="s">
        <v>363</v>
      </c>
      <c r="F4" s="289"/>
      <c r="G4" s="287" t="s">
        <v>364</v>
      </c>
      <c r="H4" s="289"/>
      <c r="I4" s="287" t="s">
        <v>514</v>
      </c>
      <c r="J4" s="288"/>
      <c r="K4" s="288"/>
      <c r="L4" s="288"/>
      <c r="M4" s="288"/>
      <c r="N4" s="288"/>
      <c r="O4" s="288"/>
      <c r="P4" s="288"/>
      <c r="Q4" s="288"/>
      <c r="R4" s="288"/>
      <c r="S4" s="289"/>
      <c r="T4" s="287" t="s">
        <v>259</v>
      </c>
      <c r="U4" s="288"/>
      <c r="V4" s="288"/>
      <c r="W4" s="288"/>
      <c r="X4" s="289"/>
      <c r="Y4" s="173" t="s">
        <v>515</v>
      </c>
      <c r="Z4" s="285" t="s">
        <v>516</v>
      </c>
      <c r="AA4" s="285" t="s">
        <v>367</v>
      </c>
      <c r="AB4" s="285" t="s">
        <v>368</v>
      </c>
      <c r="AC4" s="285" t="s">
        <v>369</v>
      </c>
      <c r="AD4" s="285" t="s">
        <v>517</v>
      </c>
      <c r="AE4" s="287" t="s">
        <v>52</v>
      </c>
      <c r="AF4" s="288"/>
      <c r="AG4" s="289"/>
      <c r="AH4" s="287" t="s">
        <v>371</v>
      </c>
      <c r="AI4" s="288"/>
      <c r="AJ4" s="289"/>
      <c r="AK4" s="279"/>
    </row>
    <row r="5" spans="1:37" ht="165" customHeight="1" x14ac:dyDescent="0.2">
      <c r="A5" s="279"/>
      <c r="B5" s="283"/>
      <c r="C5" s="279"/>
      <c r="D5" s="279"/>
      <c r="E5" s="174" t="s">
        <v>372</v>
      </c>
      <c r="F5" s="174" t="s">
        <v>373</v>
      </c>
      <c r="G5" s="171" t="s">
        <v>518</v>
      </c>
      <c r="H5" s="171" t="s">
        <v>519</v>
      </c>
      <c r="I5" s="171" t="s">
        <v>520</v>
      </c>
      <c r="J5" s="171" t="s">
        <v>521</v>
      </c>
      <c r="K5" s="171" t="s">
        <v>522</v>
      </c>
      <c r="L5" s="171" t="s">
        <v>523</v>
      </c>
      <c r="M5" s="192" t="s">
        <v>524</v>
      </c>
      <c r="N5" s="192" t="s">
        <v>525</v>
      </c>
      <c r="O5" s="171" t="s">
        <v>526</v>
      </c>
      <c r="P5" s="171" t="s">
        <v>527</v>
      </c>
      <c r="Q5" s="171" t="s">
        <v>528</v>
      </c>
      <c r="R5" s="171" t="s">
        <v>529</v>
      </c>
      <c r="S5" s="171" t="s">
        <v>530</v>
      </c>
      <c r="T5" s="171" t="s">
        <v>531</v>
      </c>
      <c r="U5" s="171" t="s">
        <v>532</v>
      </c>
      <c r="V5" s="184" t="s">
        <v>539</v>
      </c>
      <c r="W5" s="171" t="s">
        <v>533</v>
      </c>
      <c r="X5" s="171" t="s">
        <v>534</v>
      </c>
      <c r="Y5" s="175" t="s">
        <v>535</v>
      </c>
      <c r="Z5" s="290"/>
      <c r="AA5" s="290"/>
      <c r="AB5" s="290"/>
      <c r="AC5" s="290"/>
      <c r="AD5" s="290"/>
      <c r="AE5" s="285" t="s">
        <v>389</v>
      </c>
      <c r="AF5" s="285" t="s">
        <v>536</v>
      </c>
      <c r="AG5" s="285" t="s">
        <v>391</v>
      </c>
      <c r="AH5" s="171" t="s">
        <v>392</v>
      </c>
      <c r="AI5" s="171" t="s">
        <v>393</v>
      </c>
      <c r="AJ5" s="171" t="s">
        <v>537</v>
      </c>
      <c r="AK5" s="279"/>
    </row>
    <row r="6" spans="1:37" ht="24" customHeight="1" x14ac:dyDescent="0.25">
      <c r="A6" s="280"/>
      <c r="B6" s="284"/>
      <c r="C6" s="280"/>
      <c r="D6" s="280"/>
      <c r="E6" s="196" t="s">
        <v>395</v>
      </c>
      <c r="F6" s="196" t="s">
        <v>395</v>
      </c>
      <c r="G6" s="196" t="s">
        <v>396</v>
      </c>
      <c r="H6" s="196" t="s">
        <v>396</v>
      </c>
      <c r="I6" s="196" t="s">
        <v>397</v>
      </c>
      <c r="J6" s="196" t="s">
        <v>397</v>
      </c>
      <c r="K6" s="196" t="s">
        <v>538</v>
      </c>
      <c r="L6" s="196" t="s">
        <v>397</v>
      </c>
      <c r="M6" s="196" t="s">
        <v>538</v>
      </c>
      <c r="N6" s="196" t="s">
        <v>397</v>
      </c>
      <c r="O6" s="196" t="s">
        <v>538</v>
      </c>
      <c r="P6" s="196" t="s">
        <v>397</v>
      </c>
      <c r="Q6" s="196" t="s">
        <v>397</v>
      </c>
      <c r="R6" s="196" t="s">
        <v>397</v>
      </c>
      <c r="S6" s="196" t="s">
        <v>397</v>
      </c>
      <c r="T6" s="196" t="s">
        <v>398</v>
      </c>
      <c r="U6" s="196" t="s">
        <v>398</v>
      </c>
      <c r="V6" s="196" t="s">
        <v>398</v>
      </c>
      <c r="W6" s="196" t="s">
        <v>398</v>
      </c>
      <c r="X6" s="196" t="s">
        <v>398</v>
      </c>
      <c r="Y6" s="196" t="s">
        <v>399</v>
      </c>
      <c r="Z6" s="286"/>
      <c r="AA6" s="286"/>
      <c r="AB6" s="286"/>
      <c r="AC6" s="286"/>
      <c r="AD6" s="286"/>
      <c r="AE6" s="286"/>
      <c r="AF6" s="286"/>
      <c r="AG6" s="286"/>
      <c r="AH6" s="176" t="s">
        <v>400</v>
      </c>
      <c r="AI6" s="176" t="s">
        <v>401</v>
      </c>
      <c r="AJ6" s="176" t="s">
        <v>400</v>
      </c>
      <c r="AK6" s="280"/>
    </row>
    <row r="7" spans="1:37" ht="20.25" customHeight="1" x14ac:dyDescent="0.2">
      <c r="A7" s="193">
        <v>1</v>
      </c>
      <c r="B7" s="193">
        <v>2</v>
      </c>
      <c r="C7" s="193">
        <v>3</v>
      </c>
      <c r="D7" s="193">
        <v>4</v>
      </c>
      <c r="E7" s="193">
        <v>5</v>
      </c>
      <c r="F7" s="193">
        <v>6</v>
      </c>
      <c r="G7" s="193">
        <v>7</v>
      </c>
      <c r="H7" s="193">
        <v>8</v>
      </c>
      <c r="I7" s="193">
        <v>9</v>
      </c>
      <c r="J7" s="193">
        <v>10</v>
      </c>
      <c r="K7" s="193">
        <v>11</v>
      </c>
      <c r="L7" s="193">
        <v>12</v>
      </c>
      <c r="M7" s="193">
        <v>13</v>
      </c>
      <c r="N7" s="193">
        <v>14</v>
      </c>
      <c r="O7" s="193">
        <v>15</v>
      </c>
      <c r="P7" s="193">
        <v>16</v>
      </c>
      <c r="Q7" s="193">
        <v>17</v>
      </c>
      <c r="R7" s="193">
        <v>18</v>
      </c>
      <c r="S7" s="193">
        <v>19</v>
      </c>
      <c r="T7" s="193">
        <v>20</v>
      </c>
      <c r="U7" s="193">
        <v>21</v>
      </c>
      <c r="V7" s="193">
        <v>22</v>
      </c>
      <c r="W7" s="193">
        <v>23</v>
      </c>
      <c r="X7" s="193">
        <v>24</v>
      </c>
      <c r="Y7" s="193">
        <v>25</v>
      </c>
      <c r="Z7" s="193">
        <v>26</v>
      </c>
      <c r="AA7" s="193">
        <v>27</v>
      </c>
      <c r="AB7" s="193">
        <v>28</v>
      </c>
      <c r="AC7" s="193">
        <v>29</v>
      </c>
      <c r="AD7" s="193">
        <v>30</v>
      </c>
      <c r="AE7" s="193">
        <v>31</v>
      </c>
      <c r="AF7" s="193">
        <v>32</v>
      </c>
      <c r="AG7" s="193">
        <v>33</v>
      </c>
      <c r="AH7" s="193">
        <v>34</v>
      </c>
      <c r="AI7" s="193">
        <v>35</v>
      </c>
      <c r="AJ7" s="193">
        <v>36</v>
      </c>
      <c r="AK7" s="193">
        <v>37</v>
      </c>
    </row>
    <row r="8" spans="1:37" s="172" customFormat="1" ht="30" customHeight="1" x14ac:dyDescent="0.25">
      <c r="A8" s="194">
        <v>1</v>
      </c>
      <c r="B8" s="202" t="s">
        <v>548</v>
      </c>
      <c r="C8" s="203" t="s">
        <v>550</v>
      </c>
      <c r="D8" s="202" t="s">
        <v>552</v>
      </c>
      <c r="E8" s="208">
        <v>62</v>
      </c>
      <c r="F8" s="208">
        <v>5</v>
      </c>
      <c r="G8" s="209" t="s">
        <v>591</v>
      </c>
      <c r="H8" s="209" t="s">
        <v>591</v>
      </c>
      <c r="I8" s="209">
        <v>471</v>
      </c>
      <c r="J8" s="209">
        <v>471</v>
      </c>
      <c r="K8" s="210">
        <f>L8/(L8+N8)</f>
        <v>0</v>
      </c>
      <c r="L8" s="209">
        <v>0</v>
      </c>
      <c r="M8" s="210">
        <f>N8/(N8+L8)</f>
        <v>1</v>
      </c>
      <c r="N8" s="209">
        <v>471</v>
      </c>
      <c r="O8" s="211">
        <v>0</v>
      </c>
      <c r="P8" s="209">
        <v>0</v>
      </c>
      <c r="Q8" s="209">
        <v>0</v>
      </c>
      <c r="R8" s="209">
        <v>0</v>
      </c>
      <c r="S8" s="209">
        <f>L8+N8+P8-Q8+R8</f>
        <v>471</v>
      </c>
      <c r="T8" s="208">
        <v>7998</v>
      </c>
      <c r="U8" s="212">
        <v>7720.1</v>
      </c>
      <c r="V8" s="209">
        <v>0</v>
      </c>
      <c r="W8" s="213">
        <v>0</v>
      </c>
      <c r="X8" s="209">
        <f>+U8-V8+W8</f>
        <v>7720.1</v>
      </c>
      <c r="Y8" s="209" t="s">
        <v>595</v>
      </c>
      <c r="Z8" s="209" t="s">
        <v>593</v>
      </c>
      <c r="AA8" s="209">
        <v>2022</v>
      </c>
      <c r="AB8" s="209" t="s">
        <v>593</v>
      </c>
      <c r="AC8" s="209">
        <v>3402</v>
      </c>
      <c r="AD8" s="210">
        <v>0.03</v>
      </c>
      <c r="AE8" s="209">
        <v>17</v>
      </c>
      <c r="AF8" s="209" t="s">
        <v>452</v>
      </c>
      <c r="AG8" s="209" t="s">
        <v>430</v>
      </c>
      <c r="AH8" s="209" t="s">
        <v>409</v>
      </c>
      <c r="AI8" s="209" t="s">
        <v>402</v>
      </c>
      <c r="AJ8" s="209" t="s">
        <v>409</v>
      </c>
      <c r="AK8" s="298" t="s">
        <v>601</v>
      </c>
    </row>
    <row r="9" spans="1:37" s="172" customFormat="1" ht="30" customHeight="1" x14ac:dyDescent="0.25">
      <c r="A9" s="194">
        <v>2</v>
      </c>
      <c r="B9" s="202" t="s">
        <v>548</v>
      </c>
      <c r="C9" s="203" t="s">
        <v>550</v>
      </c>
      <c r="D9" s="203" t="s">
        <v>553</v>
      </c>
      <c r="E9" s="214">
        <v>84</v>
      </c>
      <c r="F9" s="214">
        <v>27</v>
      </c>
      <c r="G9" s="209" t="s">
        <v>591</v>
      </c>
      <c r="H9" s="209" t="s">
        <v>591</v>
      </c>
      <c r="I9" s="211">
        <v>1196</v>
      </c>
      <c r="J9" s="211">
        <v>1196</v>
      </c>
      <c r="K9" s="210">
        <f t="shared" ref="K9:K49" si="0">L9/(L9+N9)</f>
        <v>0</v>
      </c>
      <c r="L9" s="209">
        <v>0</v>
      </c>
      <c r="M9" s="210">
        <f t="shared" ref="M9:M49" si="1">N9/(N9+L9)</f>
        <v>1</v>
      </c>
      <c r="N9" s="211">
        <v>1196</v>
      </c>
      <c r="O9" s="211">
        <v>0</v>
      </c>
      <c r="P9" s="211">
        <v>0</v>
      </c>
      <c r="Q9" s="211">
        <v>0</v>
      </c>
      <c r="R9" s="211">
        <v>0</v>
      </c>
      <c r="S9" s="209">
        <f t="shared" ref="S9:S49" si="2">L9+N9+P9-Q9+R9</f>
        <v>1196</v>
      </c>
      <c r="T9" s="215">
        <v>50864</v>
      </c>
      <c r="U9" s="215">
        <v>50436.800000000003</v>
      </c>
      <c r="V9" s="215">
        <v>0</v>
      </c>
      <c r="W9" s="213">
        <v>0</v>
      </c>
      <c r="X9" s="209">
        <f t="shared" ref="X9:X49" si="3">+U9-V9+W9</f>
        <v>50436.800000000003</v>
      </c>
      <c r="Y9" s="209" t="s">
        <v>595</v>
      </c>
      <c r="Z9" s="209" t="s">
        <v>593</v>
      </c>
      <c r="AA9" s="209">
        <v>2021</v>
      </c>
      <c r="AB9" s="209" t="s">
        <v>593</v>
      </c>
      <c r="AC9" s="209">
        <v>3402</v>
      </c>
      <c r="AD9" s="222">
        <v>0.05</v>
      </c>
      <c r="AE9" s="211">
        <v>55</v>
      </c>
      <c r="AF9" s="209" t="s">
        <v>452</v>
      </c>
      <c r="AG9" s="209" t="s">
        <v>430</v>
      </c>
      <c r="AH9" s="209" t="s">
        <v>409</v>
      </c>
      <c r="AI9" s="211" t="s">
        <v>402</v>
      </c>
      <c r="AJ9" s="209" t="s">
        <v>409</v>
      </c>
      <c r="AK9" s="299"/>
    </row>
    <row r="10" spans="1:37" s="172" customFormat="1" ht="30" customHeight="1" x14ac:dyDescent="0.25">
      <c r="A10" s="194">
        <v>3</v>
      </c>
      <c r="B10" s="202" t="s">
        <v>548</v>
      </c>
      <c r="C10" s="203" t="s">
        <v>550</v>
      </c>
      <c r="D10" s="203" t="s">
        <v>554</v>
      </c>
      <c r="E10" s="214">
        <v>94</v>
      </c>
      <c r="F10" s="214">
        <v>36</v>
      </c>
      <c r="G10" s="209" t="s">
        <v>591</v>
      </c>
      <c r="H10" s="209" t="s">
        <v>591</v>
      </c>
      <c r="I10" s="211">
        <v>951</v>
      </c>
      <c r="J10" s="211">
        <v>951</v>
      </c>
      <c r="K10" s="210">
        <f t="shared" si="0"/>
        <v>0</v>
      </c>
      <c r="L10" s="209">
        <v>0</v>
      </c>
      <c r="M10" s="210">
        <f t="shared" si="1"/>
        <v>1</v>
      </c>
      <c r="N10" s="211">
        <v>951</v>
      </c>
      <c r="O10" s="211">
        <v>0</v>
      </c>
      <c r="P10" s="211">
        <v>0</v>
      </c>
      <c r="Q10" s="211">
        <v>0</v>
      </c>
      <c r="R10" s="211">
        <v>0</v>
      </c>
      <c r="S10" s="209">
        <f t="shared" si="2"/>
        <v>951</v>
      </c>
      <c r="T10" s="215">
        <v>30754</v>
      </c>
      <c r="U10" s="215">
        <v>30080.2</v>
      </c>
      <c r="V10" s="215">
        <v>0</v>
      </c>
      <c r="W10" s="213">
        <v>0</v>
      </c>
      <c r="X10" s="209">
        <f t="shared" si="3"/>
        <v>30080.2</v>
      </c>
      <c r="Y10" s="209" t="s">
        <v>595</v>
      </c>
      <c r="Z10" s="209" t="s">
        <v>593</v>
      </c>
      <c r="AA10" s="209">
        <v>2021</v>
      </c>
      <c r="AB10" s="209" t="s">
        <v>593</v>
      </c>
      <c r="AC10" s="209">
        <v>3402</v>
      </c>
      <c r="AD10" s="222">
        <v>0.05</v>
      </c>
      <c r="AE10" s="211">
        <v>57</v>
      </c>
      <c r="AF10" s="209" t="s">
        <v>452</v>
      </c>
      <c r="AG10" s="209" t="s">
        <v>430</v>
      </c>
      <c r="AH10" s="209" t="s">
        <v>409</v>
      </c>
      <c r="AI10" s="211" t="s">
        <v>402</v>
      </c>
      <c r="AJ10" s="209" t="s">
        <v>409</v>
      </c>
      <c r="AK10" s="299"/>
    </row>
    <row r="11" spans="1:37" s="172" customFormat="1" ht="30" customHeight="1" x14ac:dyDescent="0.25">
      <c r="A11" s="194">
        <v>4</v>
      </c>
      <c r="B11" s="202" t="s">
        <v>548</v>
      </c>
      <c r="C11" s="203" t="s">
        <v>550</v>
      </c>
      <c r="D11" s="203" t="s">
        <v>555</v>
      </c>
      <c r="E11" s="214">
        <v>71</v>
      </c>
      <c r="F11" s="214">
        <v>14</v>
      </c>
      <c r="G11" s="209" t="s">
        <v>591</v>
      </c>
      <c r="H11" s="209" t="s">
        <v>591</v>
      </c>
      <c r="I11" s="211">
        <v>1019</v>
      </c>
      <c r="J11" s="211">
        <v>1019</v>
      </c>
      <c r="K11" s="210">
        <f t="shared" si="0"/>
        <v>0</v>
      </c>
      <c r="L11" s="209">
        <v>0</v>
      </c>
      <c r="M11" s="210">
        <f t="shared" si="1"/>
        <v>1</v>
      </c>
      <c r="N11" s="211">
        <v>1019</v>
      </c>
      <c r="O11" s="211">
        <v>0</v>
      </c>
      <c r="P11" s="211">
        <v>0</v>
      </c>
      <c r="Q11" s="211">
        <v>0</v>
      </c>
      <c r="R11" s="211">
        <v>0</v>
      </c>
      <c r="S11" s="209">
        <f t="shared" si="2"/>
        <v>1019</v>
      </c>
      <c r="T11" s="215">
        <v>27154</v>
      </c>
      <c r="U11" s="215">
        <v>26871.199999999997</v>
      </c>
      <c r="V11" s="215">
        <v>0</v>
      </c>
      <c r="W11" s="213">
        <v>0</v>
      </c>
      <c r="X11" s="213">
        <f t="shared" si="3"/>
        <v>26871.199999999997</v>
      </c>
      <c r="Y11" s="209" t="s">
        <v>595</v>
      </c>
      <c r="Z11" s="209" t="s">
        <v>593</v>
      </c>
      <c r="AA11" s="209">
        <v>2021</v>
      </c>
      <c r="AB11" s="209" t="s">
        <v>593</v>
      </c>
      <c r="AC11" s="209">
        <v>3402</v>
      </c>
      <c r="AD11" s="222">
        <v>0.05</v>
      </c>
      <c r="AE11" s="211">
        <v>34</v>
      </c>
      <c r="AF11" s="209" t="s">
        <v>452</v>
      </c>
      <c r="AG11" s="209" t="s">
        <v>430</v>
      </c>
      <c r="AH11" s="209" t="s">
        <v>409</v>
      </c>
      <c r="AI11" s="211" t="s">
        <v>402</v>
      </c>
      <c r="AJ11" s="209" t="s">
        <v>409</v>
      </c>
      <c r="AK11" s="299"/>
    </row>
    <row r="12" spans="1:37" s="172" customFormat="1" ht="30" customHeight="1" x14ac:dyDescent="0.25">
      <c r="A12" s="194">
        <v>5</v>
      </c>
      <c r="B12" s="202" t="s">
        <v>548</v>
      </c>
      <c r="C12" s="203" t="s">
        <v>550</v>
      </c>
      <c r="D12" s="203" t="s">
        <v>556</v>
      </c>
      <c r="E12" s="211">
        <v>52</v>
      </c>
      <c r="F12" s="211">
        <v>6</v>
      </c>
      <c r="G12" s="209" t="s">
        <v>591</v>
      </c>
      <c r="H12" s="209" t="s">
        <v>591</v>
      </c>
      <c r="I12" s="211">
        <v>1537</v>
      </c>
      <c r="J12" s="211">
        <v>1508</v>
      </c>
      <c r="K12" s="210">
        <f t="shared" si="0"/>
        <v>0</v>
      </c>
      <c r="L12" s="209">
        <v>0</v>
      </c>
      <c r="M12" s="210">
        <v>0.98</v>
      </c>
      <c r="N12" s="211">
        <v>1508</v>
      </c>
      <c r="O12" s="211">
        <v>0</v>
      </c>
      <c r="P12" s="211">
        <v>0</v>
      </c>
      <c r="Q12" s="211">
        <v>0</v>
      </c>
      <c r="R12" s="211">
        <v>0</v>
      </c>
      <c r="S12" s="209">
        <f t="shared" si="2"/>
        <v>1508</v>
      </c>
      <c r="T12" s="215">
        <v>24014</v>
      </c>
      <c r="U12" s="215">
        <v>22891.5</v>
      </c>
      <c r="V12" s="215">
        <v>0</v>
      </c>
      <c r="W12" s="213">
        <v>0</v>
      </c>
      <c r="X12" s="213">
        <v>22892</v>
      </c>
      <c r="Y12" s="209" t="s">
        <v>595</v>
      </c>
      <c r="Z12" s="209" t="s">
        <v>593</v>
      </c>
      <c r="AA12" s="209">
        <v>2022</v>
      </c>
      <c r="AB12" s="209" t="s">
        <v>593</v>
      </c>
      <c r="AC12" s="209">
        <v>3402</v>
      </c>
      <c r="AD12" s="222">
        <v>0.05</v>
      </c>
      <c r="AE12" s="211">
        <v>39</v>
      </c>
      <c r="AF12" s="209" t="s">
        <v>452</v>
      </c>
      <c r="AG12" s="209" t="s">
        <v>430</v>
      </c>
      <c r="AH12" s="209" t="s">
        <v>409</v>
      </c>
      <c r="AI12" s="211" t="s">
        <v>402</v>
      </c>
      <c r="AJ12" s="209" t="s">
        <v>409</v>
      </c>
      <c r="AK12" s="299"/>
    </row>
    <row r="13" spans="1:37" s="185" customFormat="1" ht="30" customHeight="1" x14ac:dyDescent="0.25">
      <c r="A13" s="195">
        <v>6</v>
      </c>
      <c r="B13" s="204" t="s">
        <v>548</v>
      </c>
      <c r="C13" s="205" t="s">
        <v>550</v>
      </c>
      <c r="D13" s="205" t="s">
        <v>557</v>
      </c>
      <c r="E13" s="214">
        <v>55</v>
      </c>
      <c r="F13" s="214">
        <v>9</v>
      </c>
      <c r="G13" s="208" t="s">
        <v>591</v>
      </c>
      <c r="H13" s="208" t="s">
        <v>591</v>
      </c>
      <c r="I13" s="214">
        <v>524</v>
      </c>
      <c r="J13" s="214">
        <v>524</v>
      </c>
      <c r="K13" s="216">
        <f>L13/(L13+N13)</f>
        <v>0</v>
      </c>
      <c r="L13" s="208">
        <v>0</v>
      </c>
      <c r="M13" s="216">
        <f t="shared" si="1"/>
        <v>1</v>
      </c>
      <c r="N13" s="214">
        <v>524</v>
      </c>
      <c r="O13" s="214">
        <v>0</v>
      </c>
      <c r="P13" s="214">
        <v>0</v>
      </c>
      <c r="Q13" s="214">
        <v>0</v>
      </c>
      <c r="R13" s="214">
        <v>0</v>
      </c>
      <c r="S13" s="209">
        <f t="shared" si="2"/>
        <v>524</v>
      </c>
      <c r="T13" s="217">
        <v>4557</v>
      </c>
      <c r="U13" s="217">
        <v>4398.8999999999996</v>
      </c>
      <c r="V13" s="217">
        <v>0</v>
      </c>
      <c r="W13" s="212">
        <v>0</v>
      </c>
      <c r="X13" s="212">
        <f t="shared" si="3"/>
        <v>4398.8999999999996</v>
      </c>
      <c r="Y13" s="208" t="s">
        <v>595</v>
      </c>
      <c r="Z13" s="208" t="s">
        <v>593</v>
      </c>
      <c r="AA13" s="208">
        <v>2022</v>
      </c>
      <c r="AB13" s="208" t="s">
        <v>593</v>
      </c>
      <c r="AC13" s="208">
        <v>3402</v>
      </c>
      <c r="AD13" s="223">
        <v>0.05</v>
      </c>
      <c r="AE13" s="214">
        <v>12</v>
      </c>
      <c r="AF13" s="208" t="s">
        <v>452</v>
      </c>
      <c r="AG13" s="208" t="s">
        <v>430</v>
      </c>
      <c r="AH13" s="208" t="s">
        <v>409</v>
      </c>
      <c r="AI13" s="214" t="s">
        <v>402</v>
      </c>
      <c r="AJ13" s="208" t="s">
        <v>409</v>
      </c>
      <c r="AK13" s="299"/>
    </row>
    <row r="14" spans="1:37" s="185" customFormat="1" ht="30" customHeight="1" x14ac:dyDescent="0.25">
      <c r="A14" s="195">
        <v>7</v>
      </c>
      <c r="B14" s="204" t="s">
        <v>548</v>
      </c>
      <c r="C14" s="205" t="s">
        <v>550</v>
      </c>
      <c r="D14" s="205" t="s">
        <v>558</v>
      </c>
      <c r="E14" s="214">
        <v>54</v>
      </c>
      <c r="F14" s="214">
        <v>23</v>
      </c>
      <c r="G14" s="208" t="s">
        <v>591</v>
      </c>
      <c r="H14" s="208" t="s">
        <v>591</v>
      </c>
      <c r="I14" s="214">
        <v>1220</v>
      </c>
      <c r="J14" s="214">
        <v>1220</v>
      </c>
      <c r="K14" s="216">
        <f t="shared" si="0"/>
        <v>0</v>
      </c>
      <c r="L14" s="208">
        <v>0</v>
      </c>
      <c r="M14" s="216">
        <f t="shared" si="1"/>
        <v>1</v>
      </c>
      <c r="N14" s="214">
        <v>1220</v>
      </c>
      <c r="O14" s="214">
        <v>0</v>
      </c>
      <c r="P14" s="214">
        <v>0</v>
      </c>
      <c r="Q14" s="214">
        <v>0</v>
      </c>
      <c r="R14" s="214">
        <v>0</v>
      </c>
      <c r="S14" s="209">
        <f t="shared" si="2"/>
        <v>1220</v>
      </c>
      <c r="T14" s="217">
        <v>50101</v>
      </c>
      <c r="U14" s="217">
        <v>49545.200000000004</v>
      </c>
      <c r="V14" s="217">
        <v>0</v>
      </c>
      <c r="W14" s="212">
        <v>0</v>
      </c>
      <c r="X14" s="212">
        <f t="shared" si="3"/>
        <v>49545.200000000004</v>
      </c>
      <c r="Y14" s="208" t="s">
        <v>595</v>
      </c>
      <c r="Z14" s="208" t="s">
        <v>593</v>
      </c>
      <c r="AA14" s="208">
        <v>2021</v>
      </c>
      <c r="AB14" s="208" t="s">
        <v>593</v>
      </c>
      <c r="AC14" s="208">
        <v>3402</v>
      </c>
      <c r="AD14" s="223">
        <v>0.05</v>
      </c>
      <c r="AE14" s="214">
        <v>29</v>
      </c>
      <c r="AF14" s="208" t="s">
        <v>452</v>
      </c>
      <c r="AG14" s="208" t="s">
        <v>430</v>
      </c>
      <c r="AH14" s="208" t="s">
        <v>409</v>
      </c>
      <c r="AI14" s="214" t="s">
        <v>402</v>
      </c>
      <c r="AJ14" s="208" t="s">
        <v>409</v>
      </c>
      <c r="AK14" s="299"/>
    </row>
    <row r="15" spans="1:37" s="172" customFormat="1" ht="30" customHeight="1" x14ac:dyDescent="0.25">
      <c r="A15" s="194">
        <v>8</v>
      </c>
      <c r="B15" s="202" t="s">
        <v>548</v>
      </c>
      <c r="C15" s="203" t="s">
        <v>550</v>
      </c>
      <c r="D15" s="203" t="s">
        <v>559</v>
      </c>
      <c r="E15" s="218">
        <v>58</v>
      </c>
      <c r="F15" s="218">
        <v>2</v>
      </c>
      <c r="G15" s="209" t="s">
        <v>591</v>
      </c>
      <c r="H15" s="209" t="s">
        <v>591</v>
      </c>
      <c r="I15" s="218">
        <v>590</v>
      </c>
      <c r="J15" s="218">
        <v>190</v>
      </c>
      <c r="K15" s="210">
        <f t="shared" si="0"/>
        <v>0</v>
      </c>
      <c r="L15" s="209">
        <v>0</v>
      </c>
      <c r="M15" s="210">
        <v>0.32</v>
      </c>
      <c r="N15" s="218">
        <v>190</v>
      </c>
      <c r="O15" s="211">
        <v>0</v>
      </c>
      <c r="P15" s="218">
        <v>0</v>
      </c>
      <c r="Q15" s="218">
        <v>0</v>
      </c>
      <c r="R15" s="218">
        <v>0</v>
      </c>
      <c r="S15" s="209">
        <f t="shared" si="2"/>
        <v>190</v>
      </c>
      <c r="T15" s="219">
        <v>551</v>
      </c>
      <c r="U15" s="219">
        <v>74.2</v>
      </c>
      <c r="V15" s="219">
        <v>0</v>
      </c>
      <c r="W15" s="213">
        <v>0</v>
      </c>
      <c r="X15" s="213">
        <v>74</v>
      </c>
      <c r="Y15" s="209" t="s">
        <v>595</v>
      </c>
      <c r="Z15" s="209" t="s">
        <v>593</v>
      </c>
      <c r="AA15" s="209">
        <v>2022</v>
      </c>
      <c r="AB15" s="209" t="s">
        <v>593</v>
      </c>
      <c r="AC15" s="209">
        <v>3402</v>
      </c>
      <c r="AD15" s="224">
        <v>0.1</v>
      </c>
      <c r="AE15" s="218">
        <v>9</v>
      </c>
      <c r="AF15" s="209" t="s">
        <v>452</v>
      </c>
      <c r="AG15" s="209" t="s">
        <v>430</v>
      </c>
      <c r="AH15" s="209" t="s">
        <v>409</v>
      </c>
      <c r="AI15" s="211" t="s">
        <v>402</v>
      </c>
      <c r="AJ15" s="209" t="s">
        <v>409</v>
      </c>
      <c r="AK15" s="299"/>
    </row>
    <row r="16" spans="1:37" s="185" customFormat="1" ht="30" customHeight="1" x14ac:dyDescent="0.25">
      <c r="A16" s="195">
        <v>9</v>
      </c>
      <c r="B16" s="204" t="s">
        <v>548</v>
      </c>
      <c r="C16" s="205" t="s">
        <v>550</v>
      </c>
      <c r="D16" s="205" t="s">
        <v>560</v>
      </c>
      <c r="E16" s="220">
        <v>75</v>
      </c>
      <c r="F16" s="220">
        <v>18</v>
      </c>
      <c r="G16" s="208" t="s">
        <v>591</v>
      </c>
      <c r="H16" s="208" t="s">
        <v>591</v>
      </c>
      <c r="I16" s="220">
        <v>2337</v>
      </c>
      <c r="J16" s="220">
        <v>2337</v>
      </c>
      <c r="K16" s="216">
        <f t="shared" si="0"/>
        <v>0</v>
      </c>
      <c r="L16" s="208">
        <v>0</v>
      </c>
      <c r="M16" s="216">
        <f t="shared" si="1"/>
        <v>1</v>
      </c>
      <c r="N16" s="220">
        <v>2337</v>
      </c>
      <c r="O16" s="214">
        <v>0</v>
      </c>
      <c r="P16" s="220">
        <v>0</v>
      </c>
      <c r="Q16" s="220">
        <v>0</v>
      </c>
      <c r="R16" s="220">
        <v>0</v>
      </c>
      <c r="S16" s="209">
        <f t="shared" si="2"/>
        <v>2337</v>
      </c>
      <c r="T16" s="221">
        <v>30440</v>
      </c>
      <c r="U16" s="221">
        <v>29789.5</v>
      </c>
      <c r="V16" s="221">
        <v>0</v>
      </c>
      <c r="W16" s="212">
        <v>0</v>
      </c>
      <c r="X16" s="212">
        <f t="shared" si="3"/>
        <v>29789.5</v>
      </c>
      <c r="Y16" s="208" t="s">
        <v>595</v>
      </c>
      <c r="Z16" s="208" t="s">
        <v>593</v>
      </c>
      <c r="AA16" s="208">
        <v>2021</v>
      </c>
      <c r="AB16" s="208" t="s">
        <v>593</v>
      </c>
      <c r="AC16" s="208">
        <v>3402</v>
      </c>
      <c r="AD16" s="225">
        <v>0.1</v>
      </c>
      <c r="AE16" s="220">
        <v>34</v>
      </c>
      <c r="AF16" s="208" t="s">
        <v>452</v>
      </c>
      <c r="AG16" s="208" t="s">
        <v>430</v>
      </c>
      <c r="AH16" s="208" t="s">
        <v>409</v>
      </c>
      <c r="AI16" s="214" t="s">
        <v>402</v>
      </c>
      <c r="AJ16" s="208" t="s">
        <v>409</v>
      </c>
      <c r="AK16" s="299"/>
    </row>
    <row r="17" spans="1:37" s="185" customFormat="1" ht="30" customHeight="1" x14ac:dyDescent="0.25">
      <c r="A17" s="195">
        <v>10</v>
      </c>
      <c r="B17" s="204" t="s">
        <v>548</v>
      </c>
      <c r="C17" s="205" t="s">
        <v>550</v>
      </c>
      <c r="D17" s="205" t="s">
        <v>561</v>
      </c>
      <c r="E17" s="220">
        <v>54</v>
      </c>
      <c r="F17" s="220">
        <v>38</v>
      </c>
      <c r="G17" s="208" t="s">
        <v>591</v>
      </c>
      <c r="H17" s="208" t="s">
        <v>591</v>
      </c>
      <c r="I17" s="220">
        <v>762</v>
      </c>
      <c r="J17" s="220">
        <v>762</v>
      </c>
      <c r="K17" s="216">
        <f t="shared" si="0"/>
        <v>0</v>
      </c>
      <c r="L17" s="208">
        <v>0</v>
      </c>
      <c r="M17" s="216">
        <f t="shared" si="1"/>
        <v>1</v>
      </c>
      <c r="N17" s="220">
        <v>762</v>
      </c>
      <c r="O17" s="214">
        <v>0</v>
      </c>
      <c r="P17" s="220">
        <v>0</v>
      </c>
      <c r="Q17" s="220">
        <v>0</v>
      </c>
      <c r="R17" s="220">
        <v>0</v>
      </c>
      <c r="S17" s="209">
        <f t="shared" si="2"/>
        <v>762</v>
      </c>
      <c r="T17" s="221">
        <v>53069</v>
      </c>
      <c r="U17" s="221">
        <v>52262.200000000004</v>
      </c>
      <c r="V17" s="221">
        <v>0</v>
      </c>
      <c r="W17" s="212">
        <v>0</v>
      </c>
      <c r="X17" s="212">
        <f t="shared" si="3"/>
        <v>52262.200000000004</v>
      </c>
      <c r="Y17" s="208" t="s">
        <v>595</v>
      </c>
      <c r="Z17" s="208" t="s">
        <v>593</v>
      </c>
      <c r="AA17" s="208">
        <v>2021</v>
      </c>
      <c r="AB17" s="208" t="s">
        <v>593</v>
      </c>
      <c r="AC17" s="208">
        <v>3402</v>
      </c>
      <c r="AD17" s="225">
        <v>0.05</v>
      </c>
      <c r="AE17" s="220">
        <v>41</v>
      </c>
      <c r="AF17" s="208" t="s">
        <v>452</v>
      </c>
      <c r="AG17" s="208" t="s">
        <v>430</v>
      </c>
      <c r="AH17" s="208" t="s">
        <v>409</v>
      </c>
      <c r="AI17" s="214" t="s">
        <v>402</v>
      </c>
      <c r="AJ17" s="208" t="s">
        <v>409</v>
      </c>
      <c r="AK17" s="299"/>
    </row>
    <row r="18" spans="1:37" s="185" customFormat="1" ht="30" customHeight="1" x14ac:dyDescent="0.25">
      <c r="A18" s="195">
        <v>11</v>
      </c>
      <c r="B18" s="204" t="s">
        <v>548</v>
      </c>
      <c r="C18" s="205" t="s">
        <v>550</v>
      </c>
      <c r="D18" s="205" t="s">
        <v>562</v>
      </c>
      <c r="E18" s="220">
        <v>68</v>
      </c>
      <c r="F18" s="220">
        <v>35</v>
      </c>
      <c r="G18" s="208" t="s">
        <v>591</v>
      </c>
      <c r="H18" s="208" t="s">
        <v>591</v>
      </c>
      <c r="I18" s="220">
        <v>2799</v>
      </c>
      <c r="J18" s="220">
        <v>2799</v>
      </c>
      <c r="K18" s="216">
        <f t="shared" si="0"/>
        <v>0</v>
      </c>
      <c r="L18" s="208">
        <v>0</v>
      </c>
      <c r="M18" s="216">
        <f t="shared" si="1"/>
        <v>1</v>
      </c>
      <c r="N18" s="220">
        <v>2799</v>
      </c>
      <c r="O18" s="214">
        <v>0</v>
      </c>
      <c r="P18" s="220">
        <v>0</v>
      </c>
      <c r="Q18" s="220">
        <v>0</v>
      </c>
      <c r="R18" s="220">
        <v>0</v>
      </c>
      <c r="S18" s="209">
        <f t="shared" si="2"/>
        <v>2799</v>
      </c>
      <c r="T18" s="221">
        <v>58025</v>
      </c>
      <c r="U18" s="221">
        <v>56897.200000000004</v>
      </c>
      <c r="V18" s="221">
        <v>0</v>
      </c>
      <c r="W18" s="212">
        <v>0</v>
      </c>
      <c r="X18" s="212">
        <f t="shared" si="3"/>
        <v>56897.200000000004</v>
      </c>
      <c r="Y18" s="208" t="s">
        <v>595</v>
      </c>
      <c r="Z18" s="208" t="s">
        <v>593</v>
      </c>
      <c r="AA18" s="208">
        <v>2021</v>
      </c>
      <c r="AB18" s="208" t="s">
        <v>593</v>
      </c>
      <c r="AC18" s="208">
        <v>3402</v>
      </c>
      <c r="AD18" s="225">
        <v>0.05</v>
      </c>
      <c r="AE18" s="220">
        <v>25</v>
      </c>
      <c r="AF18" s="208" t="s">
        <v>452</v>
      </c>
      <c r="AG18" s="208" t="s">
        <v>430</v>
      </c>
      <c r="AH18" s="208" t="s">
        <v>409</v>
      </c>
      <c r="AI18" s="214" t="s">
        <v>402</v>
      </c>
      <c r="AJ18" s="208" t="s">
        <v>409</v>
      </c>
      <c r="AK18" s="299"/>
    </row>
    <row r="19" spans="1:37" s="172" customFormat="1" ht="30" customHeight="1" x14ac:dyDescent="0.25">
      <c r="A19" s="194">
        <v>12</v>
      </c>
      <c r="B19" s="202" t="s">
        <v>548</v>
      </c>
      <c r="C19" s="203" t="s">
        <v>550</v>
      </c>
      <c r="D19" s="203" t="s">
        <v>563</v>
      </c>
      <c r="E19" s="218">
        <v>59</v>
      </c>
      <c r="F19" s="218">
        <v>25</v>
      </c>
      <c r="G19" s="209" t="s">
        <v>591</v>
      </c>
      <c r="H19" s="209" t="s">
        <v>591</v>
      </c>
      <c r="I19" s="218">
        <v>3146</v>
      </c>
      <c r="J19" s="218">
        <v>3146</v>
      </c>
      <c r="K19" s="210">
        <f t="shared" si="0"/>
        <v>0</v>
      </c>
      <c r="L19" s="209">
        <v>0</v>
      </c>
      <c r="M19" s="210">
        <f t="shared" si="1"/>
        <v>1</v>
      </c>
      <c r="N19" s="218">
        <v>3146</v>
      </c>
      <c r="O19" s="211">
        <v>0</v>
      </c>
      <c r="P19" s="218">
        <v>0</v>
      </c>
      <c r="Q19" s="218">
        <v>0</v>
      </c>
      <c r="R19" s="218">
        <v>100</v>
      </c>
      <c r="S19" s="209">
        <f t="shared" si="2"/>
        <v>3246</v>
      </c>
      <c r="T19" s="219">
        <v>77730</v>
      </c>
      <c r="U19" s="219">
        <v>30028.699999999997</v>
      </c>
      <c r="V19" s="219">
        <v>0</v>
      </c>
      <c r="W19" s="213">
        <f t="shared" ref="W19:W29" si="4">T19-U19</f>
        <v>47701.3</v>
      </c>
      <c r="X19" s="213">
        <f t="shared" si="3"/>
        <v>77730</v>
      </c>
      <c r="Y19" s="209" t="s">
        <v>595</v>
      </c>
      <c r="Z19" s="209" t="s">
        <v>593</v>
      </c>
      <c r="AA19" s="209">
        <v>2018</v>
      </c>
      <c r="AB19" s="209" t="s">
        <v>593</v>
      </c>
      <c r="AC19" s="209">
        <v>3402</v>
      </c>
      <c r="AD19" s="224">
        <v>0.05</v>
      </c>
      <c r="AE19" s="218">
        <v>47</v>
      </c>
      <c r="AF19" s="209" t="s">
        <v>452</v>
      </c>
      <c r="AG19" s="209" t="s">
        <v>430</v>
      </c>
      <c r="AH19" s="209" t="s">
        <v>409</v>
      </c>
      <c r="AI19" s="211" t="s">
        <v>402</v>
      </c>
      <c r="AJ19" s="209" t="s">
        <v>409</v>
      </c>
      <c r="AK19" s="299"/>
    </row>
    <row r="20" spans="1:37" s="172" customFormat="1" ht="30" customHeight="1" x14ac:dyDescent="0.25">
      <c r="A20" s="194">
        <v>13</v>
      </c>
      <c r="B20" s="202" t="s">
        <v>548</v>
      </c>
      <c r="C20" s="203" t="s">
        <v>550</v>
      </c>
      <c r="D20" s="203" t="s">
        <v>564</v>
      </c>
      <c r="E20" s="218">
        <v>91</v>
      </c>
      <c r="F20" s="218">
        <v>34</v>
      </c>
      <c r="G20" s="209" t="s">
        <v>591</v>
      </c>
      <c r="H20" s="209" t="s">
        <v>591</v>
      </c>
      <c r="I20" s="218">
        <v>1136</v>
      </c>
      <c r="J20" s="218">
        <v>1136</v>
      </c>
      <c r="K20" s="210">
        <f t="shared" si="0"/>
        <v>0</v>
      </c>
      <c r="L20" s="209">
        <v>0</v>
      </c>
      <c r="M20" s="210">
        <f t="shared" si="1"/>
        <v>1</v>
      </c>
      <c r="N20" s="218">
        <v>1136</v>
      </c>
      <c r="O20" s="211">
        <v>0</v>
      </c>
      <c r="P20" s="218">
        <v>0</v>
      </c>
      <c r="Q20" s="218">
        <v>0</v>
      </c>
      <c r="R20" s="218">
        <v>0</v>
      </c>
      <c r="S20" s="209">
        <f t="shared" si="2"/>
        <v>1136</v>
      </c>
      <c r="T20" s="219">
        <v>45492</v>
      </c>
      <c r="U20" s="219">
        <v>44439.799999999996</v>
      </c>
      <c r="V20" s="219">
        <v>0</v>
      </c>
      <c r="W20" s="213">
        <v>0</v>
      </c>
      <c r="X20" s="213">
        <f t="shared" si="3"/>
        <v>44439.799999999996</v>
      </c>
      <c r="Y20" s="209" t="s">
        <v>595</v>
      </c>
      <c r="Z20" s="209" t="s">
        <v>593</v>
      </c>
      <c r="AA20" s="209">
        <v>2021</v>
      </c>
      <c r="AB20" s="209" t="s">
        <v>593</v>
      </c>
      <c r="AC20" s="209">
        <v>3402</v>
      </c>
      <c r="AD20" s="224">
        <v>0.05</v>
      </c>
      <c r="AE20" s="218">
        <v>46</v>
      </c>
      <c r="AF20" s="209" t="s">
        <v>452</v>
      </c>
      <c r="AG20" s="209" t="s">
        <v>430</v>
      </c>
      <c r="AH20" s="209" t="s">
        <v>409</v>
      </c>
      <c r="AI20" s="211" t="s">
        <v>402</v>
      </c>
      <c r="AJ20" s="209" t="s">
        <v>409</v>
      </c>
      <c r="AK20" s="299"/>
    </row>
    <row r="21" spans="1:37" s="172" customFormat="1" ht="30" customHeight="1" x14ac:dyDescent="0.25">
      <c r="A21" s="194">
        <v>14</v>
      </c>
      <c r="B21" s="202" t="s">
        <v>548</v>
      </c>
      <c r="C21" s="203" t="s">
        <v>550</v>
      </c>
      <c r="D21" s="203" t="s">
        <v>565</v>
      </c>
      <c r="E21" s="218">
        <v>63</v>
      </c>
      <c r="F21" s="218">
        <v>6</v>
      </c>
      <c r="G21" s="209" t="s">
        <v>591</v>
      </c>
      <c r="H21" s="209" t="s">
        <v>591</v>
      </c>
      <c r="I21" s="218">
        <v>1501</v>
      </c>
      <c r="J21" s="218">
        <v>1501</v>
      </c>
      <c r="K21" s="210">
        <f t="shared" si="0"/>
        <v>0</v>
      </c>
      <c r="L21" s="209">
        <v>0</v>
      </c>
      <c r="M21" s="210">
        <f t="shared" si="1"/>
        <v>1</v>
      </c>
      <c r="N21" s="218">
        <v>1501</v>
      </c>
      <c r="O21" s="211">
        <v>0</v>
      </c>
      <c r="P21" s="218">
        <v>0</v>
      </c>
      <c r="Q21" s="218">
        <v>0</v>
      </c>
      <c r="R21" s="218">
        <v>0</v>
      </c>
      <c r="S21" s="209">
        <f t="shared" si="2"/>
        <v>1501</v>
      </c>
      <c r="T21" s="219">
        <v>18104</v>
      </c>
      <c r="U21" s="219">
        <v>17713.2</v>
      </c>
      <c r="V21" s="219">
        <v>0</v>
      </c>
      <c r="W21" s="213">
        <v>0</v>
      </c>
      <c r="X21" s="213">
        <f t="shared" si="3"/>
        <v>17713.2</v>
      </c>
      <c r="Y21" s="209" t="s">
        <v>595</v>
      </c>
      <c r="Z21" s="209" t="s">
        <v>593</v>
      </c>
      <c r="AA21" s="209">
        <v>2021</v>
      </c>
      <c r="AB21" s="209" t="s">
        <v>593</v>
      </c>
      <c r="AC21" s="209">
        <v>3402</v>
      </c>
      <c r="AD21" s="224">
        <v>0.1</v>
      </c>
      <c r="AE21" s="218">
        <v>22</v>
      </c>
      <c r="AF21" s="209" t="s">
        <v>452</v>
      </c>
      <c r="AG21" s="209" t="s">
        <v>430</v>
      </c>
      <c r="AH21" s="209" t="s">
        <v>409</v>
      </c>
      <c r="AI21" s="211" t="s">
        <v>402</v>
      </c>
      <c r="AJ21" s="209" t="s">
        <v>409</v>
      </c>
      <c r="AK21" s="299"/>
    </row>
    <row r="22" spans="1:37" s="172" customFormat="1" ht="30" customHeight="1" x14ac:dyDescent="0.25">
      <c r="A22" s="194">
        <v>15</v>
      </c>
      <c r="B22" s="202" t="s">
        <v>548</v>
      </c>
      <c r="C22" s="203" t="s">
        <v>550</v>
      </c>
      <c r="D22" s="203" t="s">
        <v>566</v>
      </c>
      <c r="E22" s="218">
        <v>56</v>
      </c>
      <c r="F22" s="218">
        <v>10</v>
      </c>
      <c r="G22" s="209" t="s">
        <v>591</v>
      </c>
      <c r="H22" s="209" t="s">
        <v>591</v>
      </c>
      <c r="I22" s="218">
        <v>663</v>
      </c>
      <c r="J22" s="218">
        <v>663</v>
      </c>
      <c r="K22" s="210">
        <f t="shared" si="0"/>
        <v>0</v>
      </c>
      <c r="L22" s="209">
        <v>0</v>
      </c>
      <c r="M22" s="210">
        <f t="shared" si="1"/>
        <v>1</v>
      </c>
      <c r="N22" s="218">
        <v>663</v>
      </c>
      <c r="O22" s="211">
        <v>0</v>
      </c>
      <c r="P22" s="218">
        <v>0</v>
      </c>
      <c r="Q22" s="218">
        <v>0</v>
      </c>
      <c r="R22" s="218">
        <v>0</v>
      </c>
      <c r="S22" s="209">
        <f t="shared" si="2"/>
        <v>663</v>
      </c>
      <c r="T22" s="219">
        <v>33593</v>
      </c>
      <c r="U22" s="219">
        <v>33476.699999999997</v>
      </c>
      <c r="V22" s="219">
        <v>0</v>
      </c>
      <c r="W22" s="213">
        <v>0</v>
      </c>
      <c r="X22" s="213">
        <f t="shared" si="3"/>
        <v>33476.699999999997</v>
      </c>
      <c r="Y22" s="209" t="s">
        <v>595</v>
      </c>
      <c r="Z22" s="209" t="s">
        <v>593</v>
      </c>
      <c r="AA22" s="209">
        <v>2021</v>
      </c>
      <c r="AB22" s="209" t="s">
        <v>593</v>
      </c>
      <c r="AC22" s="209">
        <v>3402</v>
      </c>
      <c r="AD22" s="224">
        <v>0.1</v>
      </c>
      <c r="AE22" s="218">
        <v>28</v>
      </c>
      <c r="AF22" s="209" t="s">
        <v>452</v>
      </c>
      <c r="AG22" s="209" t="s">
        <v>430</v>
      </c>
      <c r="AH22" s="209" t="s">
        <v>409</v>
      </c>
      <c r="AI22" s="211" t="s">
        <v>402</v>
      </c>
      <c r="AJ22" s="209" t="s">
        <v>409</v>
      </c>
      <c r="AK22" s="299"/>
    </row>
    <row r="23" spans="1:37" s="172" customFormat="1" ht="30" customHeight="1" x14ac:dyDescent="0.25">
      <c r="A23" s="194">
        <v>16</v>
      </c>
      <c r="B23" s="202" t="s">
        <v>548</v>
      </c>
      <c r="C23" s="203" t="s">
        <v>550</v>
      </c>
      <c r="D23" s="203" t="s">
        <v>567</v>
      </c>
      <c r="E23" s="218">
        <v>73</v>
      </c>
      <c r="F23" s="218">
        <v>19</v>
      </c>
      <c r="G23" s="209" t="s">
        <v>591</v>
      </c>
      <c r="H23" s="209" t="s">
        <v>591</v>
      </c>
      <c r="I23" s="218">
        <v>653</v>
      </c>
      <c r="J23" s="218">
        <v>653</v>
      </c>
      <c r="K23" s="210">
        <f t="shared" si="0"/>
        <v>0</v>
      </c>
      <c r="L23" s="209">
        <v>0</v>
      </c>
      <c r="M23" s="210">
        <f t="shared" si="1"/>
        <v>1</v>
      </c>
      <c r="N23" s="218">
        <v>653</v>
      </c>
      <c r="O23" s="211">
        <v>0</v>
      </c>
      <c r="P23" s="218">
        <v>0</v>
      </c>
      <c r="Q23" s="218">
        <v>0</v>
      </c>
      <c r="R23" s="218">
        <v>0</v>
      </c>
      <c r="S23" s="209">
        <f t="shared" si="2"/>
        <v>653</v>
      </c>
      <c r="T23" s="219">
        <v>4683</v>
      </c>
      <c r="U23" s="219">
        <v>4219.8999999999996</v>
      </c>
      <c r="V23" s="219">
        <v>0</v>
      </c>
      <c r="W23" s="213">
        <v>0</v>
      </c>
      <c r="X23" s="213">
        <f t="shared" si="3"/>
        <v>4219.8999999999996</v>
      </c>
      <c r="Y23" s="209" t="s">
        <v>595</v>
      </c>
      <c r="Z23" s="209" t="s">
        <v>593</v>
      </c>
      <c r="AA23" s="209">
        <v>2021</v>
      </c>
      <c r="AB23" s="209" t="s">
        <v>593</v>
      </c>
      <c r="AC23" s="209">
        <v>3402</v>
      </c>
      <c r="AD23" s="224">
        <v>0.05</v>
      </c>
      <c r="AE23" s="218">
        <v>7</v>
      </c>
      <c r="AF23" s="209" t="s">
        <v>452</v>
      </c>
      <c r="AG23" s="209" t="s">
        <v>430</v>
      </c>
      <c r="AH23" s="209" t="s">
        <v>409</v>
      </c>
      <c r="AI23" s="211" t="s">
        <v>402</v>
      </c>
      <c r="AJ23" s="209" t="s">
        <v>409</v>
      </c>
      <c r="AK23" s="299"/>
    </row>
    <row r="24" spans="1:37" s="172" customFormat="1" ht="30" customHeight="1" x14ac:dyDescent="0.25">
      <c r="A24" s="194">
        <v>17</v>
      </c>
      <c r="B24" s="202" t="s">
        <v>548</v>
      </c>
      <c r="C24" s="203" t="s">
        <v>550</v>
      </c>
      <c r="D24" s="203" t="s">
        <v>568</v>
      </c>
      <c r="E24" s="218">
        <v>65</v>
      </c>
      <c r="F24" s="218">
        <v>12</v>
      </c>
      <c r="G24" s="209" t="s">
        <v>591</v>
      </c>
      <c r="H24" s="209" t="s">
        <v>591</v>
      </c>
      <c r="I24" s="218">
        <v>515</v>
      </c>
      <c r="J24" s="218">
        <v>515</v>
      </c>
      <c r="K24" s="210">
        <f t="shared" si="0"/>
        <v>0</v>
      </c>
      <c r="L24" s="209">
        <v>0</v>
      </c>
      <c r="M24" s="210">
        <f t="shared" si="1"/>
        <v>1</v>
      </c>
      <c r="N24" s="218">
        <v>515</v>
      </c>
      <c r="O24" s="211">
        <v>0</v>
      </c>
      <c r="P24" s="218">
        <v>0</v>
      </c>
      <c r="Q24" s="218">
        <v>0</v>
      </c>
      <c r="R24" s="218">
        <v>0</v>
      </c>
      <c r="S24" s="209">
        <f t="shared" si="2"/>
        <v>515</v>
      </c>
      <c r="T24" s="219">
        <v>40215</v>
      </c>
      <c r="U24" s="219">
        <v>34300.5</v>
      </c>
      <c r="V24" s="219">
        <v>0</v>
      </c>
      <c r="W24" s="213">
        <v>0</v>
      </c>
      <c r="X24" s="213">
        <f>+U24-V24+W24</f>
        <v>34300.5</v>
      </c>
      <c r="Y24" s="209" t="s">
        <v>595</v>
      </c>
      <c r="Z24" s="209" t="s">
        <v>593</v>
      </c>
      <c r="AA24" s="209">
        <v>2021</v>
      </c>
      <c r="AB24" s="209" t="s">
        <v>593</v>
      </c>
      <c r="AC24" s="209">
        <v>3402</v>
      </c>
      <c r="AD24" s="224">
        <v>0.05</v>
      </c>
      <c r="AE24" s="218">
        <v>23</v>
      </c>
      <c r="AF24" s="209" t="s">
        <v>452</v>
      </c>
      <c r="AG24" s="209" t="s">
        <v>430</v>
      </c>
      <c r="AH24" s="209" t="s">
        <v>409</v>
      </c>
      <c r="AI24" s="211" t="s">
        <v>402</v>
      </c>
      <c r="AJ24" s="209" t="s">
        <v>409</v>
      </c>
      <c r="AK24" s="299"/>
    </row>
    <row r="25" spans="1:37" s="172" customFormat="1" ht="30" customHeight="1" x14ac:dyDescent="0.25">
      <c r="A25" s="194">
        <v>18</v>
      </c>
      <c r="B25" s="202" t="s">
        <v>548</v>
      </c>
      <c r="C25" s="203" t="s">
        <v>550</v>
      </c>
      <c r="D25" s="206" t="s">
        <v>569</v>
      </c>
      <c r="E25" s="218">
        <v>57</v>
      </c>
      <c r="F25" s="218">
        <v>25</v>
      </c>
      <c r="G25" s="209" t="s">
        <v>591</v>
      </c>
      <c r="H25" s="209" t="s">
        <v>591</v>
      </c>
      <c r="I25" s="218">
        <v>2055</v>
      </c>
      <c r="J25" s="218">
        <v>2055</v>
      </c>
      <c r="K25" s="210">
        <f t="shared" si="0"/>
        <v>0</v>
      </c>
      <c r="L25" s="209">
        <v>0</v>
      </c>
      <c r="M25" s="210">
        <f t="shared" si="1"/>
        <v>1</v>
      </c>
      <c r="N25" s="218">
        <v>2055</v>
      </c>
      <c r="O25" s="211">
        <v>0</v>
      </c>
      <c r="P25" s="218">
        <v>0</v>
      </c>
      <c r="Q25" s="218">
        <v>0</v>
      </c>
      <c r="R25" s="218">
        <v>0</v>
      </c>
      <c r="S25" s="209">
        <f t="shared" si="2"/>
        <v>2055</v>
      </c>
      <c r="T25" s="219">
        <v>52438</v>
      </c>
      <c r="U25" s="219">
        <v>35034.199999999997</v>
      </c>
      <c r="V25" s="219">
        <v>0</v>
      </c>
      <c r="W25" s="213">
        <v>0</v>
      </c>
      <c r="X25" s="213">
        <f t="shared" si="3"/>
        <v>35034.199999999997</v>
      </c>
      <c r="Y25" s="209" t="s">
        <v>595</v>
      </c>
      <c r="Z25" s="209" t="s">
        <v>593</v>
      </c>
      <c r="AA25" s="209">
        <v>2018</v>
      </c>
      <c r="AB25" s="209" t="s">
        <v>593</v>
      </c>
      <c r="AC25" s="209">
        <v>3402</v>
      </c>
      <c r="AD25" s="224">
        <v>0.05</v>
      </c>
      <c r="AE25" s="218">
        <v>49</v>
      </c>
      <c r="AF25" s="209" t="s">
        <v>452</v>
      </c>
      <c r="AG25" s="209" t="s">
        <v>430</v>
      </c>
      <c r="AH25" s="209" t="s">
        <v>409</v>
      </c>
      <c r="AI25" s="211" t="s">
        <v>402</v>
      </c>
      <c r="AJ25" s="209" t="s">
        <v>409</v>
      </c>
      <c r="AK25" s="300"/>
    </row>
    <row r="26" spans="1:37" s="172" customFormat="1" ht="30" customHeight="1" x14ac:dyDescent="0.25">
      <c r="A26" s="194">
        <v>19</v>
      </c>
      <c r="B26" s="202" t="s">
        <v>548</v>
      </c>
      <c r="C26" s="203" t="s">
        <v>550</v>
      </c>
      <c r="D26" s="206" t="s">
        <v>570</v>
      </c>
      <c r="E26" s="218">
        <v>69</v>
      </c>
      <c r="F26" s="218">
        <v>12</v>
      </c>
      <c r="G26" s="209" t="s">
        <v>591</v>
      </c>
      <c r="H26" s="209" t="s">
        <v>591</v>
      </c>
      <c r="I26" s="218">
        <v>992</v>
      </c>
      <c r="J26" s="218">
        <v>992</v>
      </c>
      <c r="K26" s="210">
        <f t="shared" si="0"/>
        <v>0</v>
      </c>
      <c r="L26" s="209">
        <v>0</v>
      </c>
      <c r="M26" s="210">
        <f t="shared" si="1"/>
        <v>1</v>
      </c>
      <c r="N26" s="218">
        <v>992</v>
      </c>
      <c r="O26" s="211">
        <v>0</v>
      </c>
      <c r="P26" s="218">
        <v>0</v>
      </c>
      <c r="Q26" s="218">
        <v>0</v>
      </c>
      <c r="R26" s="218">
        <v>150</v>
      </c>
      <c r="S26" s="209">
        <f t="shared" si="2"/>
        <v>1142</v>
      </c>
      <c r="T26" s="219">
        <v>23954</v>
      </c>
      <c r="U26" s="219">
        <v>12327.2</v>
      </c>
      <c r="V26" s="219">
        <v>0</v>
      </c>
      <c r="W26" s="213">
        <f t="shared" si="4"/>
        <v>11626.8</v>
      </c>
      <c r="X26" s="213">
        <f t="shared" si="3"/>
        <v>23954</v>
      </c>
      <c r="Y26" s="209" t="s">
        <v>595</v>
      </c>
      <c r="Z26" s="209" t="s">
        <v>460</v>
      </c>
      <c r="AA26" s="209">
        <v>1988</v>
      </c>
      <c r="AB26" s="209" t="s">
        <v>508</v>
      </c>
      <c r="AC26" s="209">
        <v>3402</v>
      </c>
      <c r="AD26" s="224">
        <v>0.05</v>
      </c>
      <c r="AE26" s="218">
        <v>9</v>
      </c>
      <c r="AF26" s="209" t="s">
        <v>594</v>
      </c>
      <c r="AG26" s="209" t="s">
        <v>430</v>
      </c>
      <c r="AH26" s="209" t="s">
        <v>409</v>
      </c>
      <c r="AI26" s="211" t="s">
        <v>402</v>
      </c>
      <c r="AJ26" s="209" t="s">
        <v>409</v>
      </c>
      <c r="AK26" s="169"/>
    </row>
    <row r="27" spans="1:37" s="172" customFormat="1" ht="30" customHeight="1" x14ac:dyDescent="0.25">
      <c r="A27" s="194">
        <v>20</v>
      </c>
      <c r="B27" s="202" t="s">
        <v>548</v>
      </c>
      <c r="C27" s="203" t="s">
        <v>550</v>
      </c>
      <c r="D27" s="206" t="s">
        <v>571</v>
      </c>
      <c r="E27" s="218">
        <v>93</v>
      </c>
      <c r="F27" s="218">
        <v>35</v>
      </c>
      <c r="G27" s="209" t="s">
        <v>591</v>
      </c>
      <c r="H27" s="209" t="s">
        <v>591</v>
      </c>
      <c r="I27" s="218">
        <v>445</v>
      </c>
      <c r="J27" s="218">
        <v>445</v>
      </c>
      <c r="K27" s="210">
        <f t="shared" si="0"/>
        <v>0</v>
      </c>
      <c r="L27" s="209">
        <v>0</v>
      </c>
      <c r="M27" s="210">
        <f t="shared" si="1"/>
        <v>1</v>
      </c>
      <c r="N27" s="218">
        <v>445</v>
      </c>
      <c r="O27" s="211">
        <v>0</v>
      </c>
      <c r="P27" s="218">
        <v>0</v>
      </c>
      <c r="Q27" s="218">
        <v>0</v>
      </c>
      <c r="R27" s="218">
        <v>0</v>
      </c>
      <c r="S27" s="209">
        <f t="shared" si="2"/>
        <v>445</v>
      </c>
      <c r="T27" s="219">
        <v>12211</v>
      </c>
      <c r="U27" s="219">
        <v>11757.4</v>
      </c>
      <c r="V27" s="219">
        <v>0</v>
      </c>
      <c r="W27" s="213">
        <v>0</v>
      </c>
      <c r="X27" s="213">
        <f t="shared" si="3"/>
        <v>11757.4</v>
      </c>
      <c r="Y27" s="209" t="s">
        <v>595</v>
      </c>
      <c r="Z27" s="209" t="s">
        <v>593</v>
      </c>
      <c r="AA27" s="209">
        <v>2022</v>
      </c>
      <c r="AB27" s="209" t="s">
        <v>593</v>
      </c>
      <c r="AC27" s="209">
        <v>3402</v>
      </c>
      <c r="AD27" s="224">
        <v>0.05</v>
      </c>
      <c r="AE27" s="218">
        <v>18</v>
      </c>
      <c r="AF27" s="209" t="s">
        <v>452</v>
      </c>
      <c r="AG27" s="209" t="s">
        <v>430</v>
      </c>
      <c r="AH27" s="209" t="s">
        <v>409</v>
      </c>
      <c r="AI27" s="211" t="s">
        <v>402</v>
      </c>
      <c r="AJ27" s="209" t="s">
        <v>409</v>
      </c>
      <c r="AK27" s="301" t="s">
        <v>597</v>
      </c>
    </row>
    <row r="28" spans="1:37" s="172" customFormat="1" ht="30" customHeight="1" x14ac:dyDescent="0.25">
      <c r="A28" s="194">
        <v>21</v>
      </c>
      <c r="B28" s="202" t="s">
        <v>548</v>
      </c>
      <c r="C28" s="203" t="s">
        <v>550</v>
      </c>
      <c r="D28" s="206" t="s">
        <v>572</v>
      </c>
      <c r="E28" s="218">
        <v>96</v>
      </c>
      <c r="F28" s="218">
        <v>42</v>
      </c>
      <c r="G28" s="209" t="s">
        <v>591</v>
      </c>
      <c r="H28" s="209" t="s">
        <v>591</v>
      </c>
      <c r="I28" s="218">
        <v>572</v>
      </c>
      <c r="J28" s="218">
        <v>572</v>
      </c>
      <c r="K28" s="210">
        <f t="shared" si="0"/>
        <v>0</v>
      </c>
      <c r="L28" s="209">
        <v>0</v>
      </c>
      <c r="M28" s="210">
        <f t="shared" si="1"/>
        <v>1</v>
      </c>
      <c r="N28" s="218">
        <v>572</v>
      </c>
      <c r="O28" s="211">
        <v>0</v>
      </c>
      <c r="P28" s="218">
        <v>0</v>
      </c>
      <c r="Q28" s="218">
        <v>0</v>
      </c>
      <c r="R28" s="218">
        <v>0</v>
      </c>
      <c r="S28" s="209">
        <f t="shared" si="2"/>
        <v>572</v>
      </c>
      <c r="T28" s="219">
        <v>32352</v>
      </c>
      <c r="U28" s="219">
        <v>31392.7</v>
      </c>
      <c r="V28" s="219">
        <v>0</v>
      </c>
      <c r="W28" s="213">
        <v>0</v>
      </c>
      <c r="X28" s="213">
        <f t="shared" si="3"/>
        <v>31392.7</v>
      </c>
      <c r="Y28" s="209" t="s">
        <v>595</v>
      </c>
      <c r="Z28" s="209" t="s">
        <v>593</v>
      </c>
      <c r="AA28" s="209">
        <v>2022</v>
      </c>
      <c r="AB28" s="209" t="s">
        <v>593</v>
      </c>
      <c r="AC28" s="209">
        <v>3402</v>
      </c>
      <c r="AD28" s="224">
        <v>0.08</v>
      </c>
      <c r="AE28" s="218">
        <v>51</v>
      </c>
      <c r="AF28" s="209" t="s">
        <v>452</v>
      </c>
      <c r="AG28" s="209" t="s">
        <v>430</v>
      </c>
      <c r="AH28" s="209" t="s">
        <v>409</v>
      </c>
      <c r="AI28" s="211" t="s">
        <v>402</v>
      </c>
      <c r="AJ28" s="209" t="s">
        <v>409</v>
      </c>
      <c r="AK28" s="302"/>
    </row>
    <row r="29" spans="1:37" s="172" customFormat="1" ht="30" customHeight="1" x14ac:dyDescent="0.25">
      <c r="A29" s="194">
        <v>22</v>
      </c>
      <c r="B29" s="202" t="s">
        <v>548</v>
      </c>
      <c r="C29" s="203" t="s">
        <v>550</v>
      </c>
      <c r="D29" s="206" t="s">
        <v>573</v>
      </c>
      <c r="E29" s="218">
        <v>52</v>
      </c>
      <c r="F29" s="218">
        <v>24</v>
      </c>
      <c r="G29" s="209" t="s">
        <v>591</v>
      </c>
      <c r="H29" s="209" t="s">
        <v>591</v>
      </c>
      <c r="I29" s="218">
        <v>1322</v>
      </c>
      <c r="J29" s="218">
        <v>1322</v>
      </c>
      <c r="K29" s="210">
        <f t="shared" si="0"/>
        <v>0</v>
      </c>
      <c r="L29" s="209">
        <v>0</v>
      </c>
      <c r="M29" s="210">
        <f t="shared" si="1"/>
        <v>1</v>
      </c>
      <c r="N29" s="218">
        <v>1322</v>
      </c>
      <c r="O29" s="211">
        <v>0</v>
      </c>
      <c r="P29" s="218">
        <v>0</v>
      </c>
      <c r="Q29" s="218">
        <v>0</v>
      </c>
      <c r="R29" s="218">
        <v>80</v>
      </c>
      <c r="S29" s="209">
        <f t="shared" si="2"/>
        <v>1402</v>
      </c>
      <c r="T29" s="219">
        <v>25455</v>
      </c>
      <c r="U29" s="219">
        <v>8355.4</v>
      </c>
      <c r="V29" s="219">
        <v>0</v>
      </c>
      <c r="W29" s="213">
        <f t="shared" si="4"/>
        <v>17099.599999999999</v>
      </c>
      <c r="X29" s="213">
        <f t="shared" si="3"/>
        <v>25455</v>
      </c>
      <c r="Y29" s="209" t="s">
        <v>595</v>
      </c>
      <c r="Z29" s="209" t="s">
        <v>460</v>
      </c>
      <c r="AA29" s="209">
        <v>1977</v>
      </c>
      <c r="AB29" s="209" t="s">
        <v>508</v>
      </c>
      <c r="AC29" s="209">
        <v>766</v>
      </c>
      <c r="AD29" s="224">
        <v>0.08</v>
      </c>
      <c r="AE29" s="218">
        <v>4</v>
      </c>
      <c r="AF29" s="209" t="s">
        <v>594</v>
      </c>
      <c r="AG29" s="209" t="s">
        <v>430</v>
      </c>
      <c r="AH29" s="209" t="s">
        <v>409</v>
      </c>
      <c r="AI29" s="211" t="s">
        <v>402</v>
      </c>
      <c r="AJ29" s="209" t="s">
        <v>409</v>
      </c>
      <c r="AK29" s="169"/>
    </row>
    <row r="30" spans="1:37" s="172" customFormat="1" ht="30" customHeight="1" x14ac:dyDescent="0.25">
      <c r="A30" s="194">
        <v>23</v>
      </c>
      <c r="B30" s="202" t="s">
        <v>548</v>
      </c>
      <c r="C30" s="203" t="s">
        <v>550</v>
      </c>
      <c r="D30" s="206" t="s">
        <v>574</v>
      </c>
      <c r="E30" s="218">
        <v>57</v>
      </c>
      <c r="F30" s="218">
        <v>2</v>
      </c>
      <c r="G30" s="209" t="s">
        <v>591</v>
      </c>
      <c r="H30" s="209" t="s">
        <v>591</v>
      </c>
      <c r="I30" s="218">
        <v>3070</v>
      </c>
      <c r="J30" s="218">
        <v>1575</v>
      </c>
      <c r="K30" s="210">
        <f t="shared" si="0"/>
        <v>4.7619047619047616E-2</v>
      </c>
      <c r="L30" s="209">
        <v>75</v>
      </c>
      <c r="M30" s="210">
        <v>0.51</v>
      </c>
      <c r="N30" s="218">
        <v>1500</v>
      </c>
      <c r="O30" s="211">
        <v>0</v>
      </c>
      <c r="P30" s="218">
        <v>0</v>
      </c>
      <c r="Q30" s="218">
        <v>0</v>
      </c>
      <c r="R30" s="218">
        <v>0</v>
      </c>
      <c r="S30" s="209">
        <f t="shared" si="2"/>
        <v>1575</v>
      </c>
      <c r="T30" s="219">
        <v>14426</v>
      </c>
      <c r="U30" s="219">
        <v>11644.5</v>
      </c>
      <c r="V30" s="219">
        <v>0</v>
      </c>
      <c r="W30" s="213">
        <v>0</v>
      </c>
      <c r="X30" s="213">
        <v>11645</v>
      </c>
      <c r="Y30" s="209" t="s">
        <v>595</v>
      </c>
      <c r="Z30" s="209" t="s">
        <v>593</v>
      </c>
      <c r="AA30" s="209">
        <v>2022</v>
      </c>
      <c r="AB30" s="209" t="s">
        <v>593</v>
      </c>
      <c r="AC30" s="209">
        <v>3402</v>
      </c>
      <c r="AD30" s="224">
        <v>0.05</v>
      </c>
      <c r="AE30" s="218">
        <v>30</v>
      </c>
      <c r="AF30" s="209" t="s">
        <v>452</v>
      </c>
      <c r="AG30" s="209" t="s">
        <v>430</v>
      </c>
      <c r="AH30" s="209" t="s">
        <v>409</v>
      </c>
      <c r="AI30" s="211" t="s">
        <v>402</v>
      </c>
      <c r="AJ30" s="209" t="s">
        <v>409</v>
      </c>
      <c r="AK30" s="298" t="s">
        <v>602</v>
      </c>
    </row>
    <row r="31" spans="1:37" s="172" customFormat="1" ht="30" customHeight="1" x14ac:dyDescent="0.25">
      <c r="A31" s="194">
        <v>24</v>
      </c>
      <c r="B31" s="202" t="s">
        <v>548</v>
      </c>
      <c r="C31" s="203" t="s">
        <v>550</v>
      </c>
      <c r="D31" s="206" t="s">
        <v>575</v>
      </c>
      <c r="E31" s="218">
        <v>63</v>
      </c>
      <c r="F31" s="218">
        <v>10</v>
      </c>
      <c r="G31" s="209" t="s">
        <v>591</v>
      </c>
      <c r="H31" s="209" t="s">
        <v>591</v>
      </c>
      <c r="I31" s="218">
        <v>770</v>
      </c>
      <c r="J31" s="218">
        <v>770</v>
      </c>
      <c r="K31" s="210">
        <f t="shared" si="0"/>
        <v>0</v>
      </c>
      <c r="L31" s="209">
        <v>0</v>
      </c>
      <c r="M31" s="210">
        <f t="shared" si="1"/>
        <v>1</v>
      </c>
      <c r="N31" s="218">
        <v>770</v>
      </c>
      <c r="O31" s="211">
        <v>0</v>
      </c>
      <c r="P31" s="218">
        <v>0</v>
      </c>
      <c r="Q31" s="218">
        <v>0</v>
      </c>
      <c r="R31" s="218">
        <v>0</v>
      </c>
      <c r="S31" s="209">
        <f t="shared" si="2"/>
        <v>770</v>
      </c>
      <c r="T31" s="219">
        <v>24161</v>
      </c>
      <c r="U31" s="219">
        <v>23739.699999999997</v>
      </c>
      <c r="V31" s="219">
        <v>0</v>
      </c>
      <c r="W31" s="213">
        <v>0</v>
      </c>
      <c r="X31" s="213">
        <f t="shared" si="3"/>
        <v>23739.699999999997</v>
      </c>
      <c r="Y31" s="209" t="s">
        <v>595</v>
      </c>
      <c r="Z31" s="209" t="s">
        <v>593</v>
      </c>
      <c r="AA31" s="209">
        <v>2021</v>
      </c>
      <c r="AB31" s="209" t="s">
        <v>593</v>
      </c>
      <c r="AC31" s="209">
        <v>3402</v>
      </c>
      <c r="AD31" s="224">
        <v>0.05</v>
      </c>
      <c r="AE31" s="218">
        <v>25</v>
      </c>
      <c r="AF31" s="209" t="s">
        <v>452</v>
      </c>
      <c r="AG31" s="209" t="s">
        <v>430</v>
      </c>
      <c r="AH31" s="209" t="s">
        <v>409</v>
      </c>
      <c r="AI31" s="211" t="s">
        <v>402</v>
      </c>
      <c r="AJ31" s="209" t="s">
        <v>409</v>
      </c>
      <c r="AK31" s="299"/>
    </row>
    <row r="32" spans="1:37" s="172" customFormat="1" ht="30" customHeight="1" x14ac:dyDescent="0.25">
      <c r="A32" s="194">
        <v>25</v>
      </c>
      <c r="B32" s="202" t="s">
        <v>548</v>
      </c>
      <c r="C32" s="203" t="s">
        <v>550</v>
      </c>
      <c r="D32" s="206" t="s">
        <v>576</v>
      </c>
      <c r="E32" s="218">
        <v>84</v>
      </c>
      <c r="F32" s="218">
        <v>30</v>
      </c>
      <c r="G32" s="209" t="s">
        <v>591</v>
      </c>
      <c r="H32" s="209" t="s">
        <v>591</v>
      </c>
      <c r="I32" s="218">
        <v>1651</v>
      </c>
      <c r="J32" s="218">
        <v>1651</v>
      </c>
      <c r="K32" s="210">
        <f t="shared" si="0"/>
        <v>0</v>
      </c>
      <c r="L32" s="209">
        <v>0</v>
      </c>
      <c r="M32" s="210">
        <f t="shared" si="1"/>
        <v>1</v>
      </c>
      <c r="N32" s="218">
        <v>1651</v>
      </c>
      <c r="O32" s="211">
        <v>0</v>
      </c>
      <c r="P32" s="218">
        <v>0</v>
      </c>
      <c r="Q32" s="218">
        <v>0</v>
      </c>
      <c r="R32" s="218">
        <v>0</v>
      </c>
      <c r="S32" s="209">
        <f t="shared" si="2"/>
        <v>1651</v>
      </c>
      <c r="T32" s="219">
        <v>57889</v>
      </c>
      <c r="U32" s="219">
        <v>57254.799999999996</v>
      </c>
      <c r="V32" s="219">
        <v>0</v>
      </c>
      <c r="W32" s="213">
        <v>0</v>
      </c>
      <c r="X32" s="213">
        <f t="shared" si="3"/>
        <v>57254.799999999996</v>
      </c>
      <c r="Y32" s="209" t="s">
        <v>595</v>
      </c>
      <c r="Z32" s="209" t="s">
        <v>593</v>
      </c>
      <c r="AA32" s="209">
        <v>2021</v>
      </c>
      <c r="AB32" s="209" t="s">
        <v>593</v>
      </c>
      <c r="AC32" s="209">
        <v>3402</v>
      </c>
      <c r="AD32" s="224">
        <v>0.05</v>
      </c>
      <c r="AE32" s="218">
        <v>37</v>
      </c>
      <c r="AF32" s="209" t="s">
        <v>452</v>
      </c>
      <c r="AG32" s="209" t="s">
        <v>430</v>
      </c>
      <c r="AH32" s="209" t="s">
        <v>409</v>
      </c>
      <c r="AI32" s="211" t="s">
        <v>402</v>
      </c>
      <c r="AJ32" s="209" t="s">
        <v>409</v>
      </c>
      <c r="AK32" s="299"/>
    </row>
    <row r="33" spans="1:37" s="172" customFormat="1" ht="30" customHeight="1" x14ac:dyDescent="0.25">
      <c r="A33" s="194">
        <v>26</v>
      </c>
      <c r="B33" s="202" t="s">
        <v>548</v>
      </c>
      <c r="C33" s="203" t="s">
        <v>550</v>
      </c>
      <c r="D33" s="206" t="s">
        <v>577</v>
      </c>
      <c r="E33" s="218">
        <v>59</v>
      </c>
      <c r="F33" s="218">
        <v>23</v>
      </c>
      <c r="G33" s="209" t="s">
        <v>591</v>
      </c>
      <c r="H33" s="209" t="s">
        <v>591</v>
      </c>
      <c r="I33" s="218">
        <v>362</v>
      </c>
      <c r="J33" s="218">
        <v>362</v>
      </c>
      <c r="K33" s="210">
        <f t="shared" si="0"/>
        <v>0</v>
      </c>
      <c r="L33" s="209">
        <v>0</v>
      </c>
      <c r="M33" s="210">
        <f t="shared" si="1"/>
        <v>1</v>
      </c>
      <c r="N33" s="218">
        <v>362</v>
      </c>
      <c r="O33" s="211">
        <v>0</v>
      </c>
      <c r="P33" s="218">
        <v>0</v>
      </c>
      <c r="Q33" s="218">
        <v>0</v>
      </c>
      <c r="R33" s="218">
        <v>0</v>
      </c>
      <c r="S33" s="209">
        <f t="shared" si="2"/>
        <v>362</v>
      </c>
      <c r="T33" s="219">
        <v>35666</v>
      </c>
      <c r="U33" s="219">
        <v>35311.1</v>
      </c>
      <c r="V33" s="219">
        <v>0</v>
      </c>
      <c r="W33" s="213">
        <v>0</v>
      </c>
      <c r="X33" s="213">
        <f t="shared" si="3"/>
        <v>35311.1</v>
      </c>
      <c r="Y33" s="209" t="s">
        <v>595</v>
      </c>
      <c r="Z33" s="209" t="s">
        <v>593</v>
      </c>
      <c r="AA33" s="209">
        <v>2021</v>
      </c>
      <c r="AB33" s="209" t="s">
        <v>593</v>
      </c>
      <c r="AC33" s="209">
        <v>3402</v>
      </c>
      <c r="AD33" s="224">
        <v>0.08</v>
      </c>
      <c r="AE33" s="218">
        <v>24</v>
      </c>
      <c r="AF33" s="209" t="s">
        <v>452</v>
      </c>
      <c r="AG33" s="209" t="s">
        <v>430</v>
      </c>
      <c r="AH33" s="209" t="s">
        <v>409</v>
      </c>
      <c r="AI33" s="211" t="s">
        <v>402</v>
      </c>
      <c r="AJ33" s="209" t="s">
        <v>409</v>
      </c>
      <c r="AK33" s="299"/>
    </row>
    <row r="34" spans="1:37" s="172" customFormat="1" ht="30" customHeight="1" x14ac:dyDescent="0.25">
      <c r="A34" s="194">
        <v>27</v>
      </c>
      <c r="B34" s="202" t="s">
        <v>548</v>
      </c>
      <c r="C34" s="203" t="s">
        <v>550</v>
      </c>
      <c r="D34" s="206" t="s">
        <v>578</v>
      </c>
      <c r="E34" s="218">
        <v>65</v>
      </c>
      <c r="F34" s="218">
        <v>27</v>
      </c>
      <c r="G34" s="209" t="s">
        <v>591</v>
      </c>
      <c r="H34" s="209" t="s">
        <v>591</v>
      </c>
      <c r="I34" s="218">
        <v>5053</v>
      </c>
      <c r="J34" s="218">
        <v>5053</v>
      </c>
      <c r="K34" s="210">
        <f t="shared" si="0"/>
        <v>0</v>
      </c>
      <c r="L34" s="209">
        <v>0</v>
      </c>
      <c r="M34" s="210">
        <f t="shared" si="1"/>
        <v>1</v>
      </c>
      <c r="N34" s="218">
        <v>5053</v>
      </c>
      <c r="O34" s="211">
        <v>0</v>
      </c>
      <c r="P34" s="218">
        <v>0</v>
      </c>
      <c r="Q34" s="218">
        <v>0</v>
      </c>
      <c r="R34" s="218">
        <v>0</v>
      </c>
      <c r="S34" s="209">
        <f t="shared" si="2"/>
        <v>5053</v>
      </c>
      <c r="T34" s="219">
        <v>139640</v>
      </c>
      <c r="U34" s="219">
        <v>137262.09999999998</v>
      </c>
      <c r="V34" s="219">
        <v>0</v>
      </c>
      <c r="W34" s="213">
        <v>0</v>
      </c>
      <c r="X34" s="213">
        <f t="shared" si="3"/>
        <v>137262.09999999998</v>
      </c>
      <c r="Y34" s="209" t="s">
        <v>595</v>
      </c>
      <c r="Z34" s="209" t="s">
        <v>593</v>
      </c>
      <c r="AA34" s="209">
        <v>2018</v>
      </c>
      <c r="AB34" s="209" t="s">
        <v>593</v>
      </c>
      <c r="AC34" s="209">
        <v>3402</v>
      </c>
      <c r="AD34" s="224">
        <v>0.05</v>
      </c>
      <c r="AE34" s="218">
        <v>393</v>
      </c>
      <c r="AF34" s="209" t="s">
        <v>452</v>
      </c>
      <c r="AG34" s="209" t="s">
        <v>430</v>
      </c>
      <c r="AH34" s="209" t="s">
        <v>409</v>
      </c>
      <c r="AI34" s="211" t="s">
        <v>402</v>
      </c>
      <c r="AJ34" s="209" t="s">
        <v>409</v>
      </c>
      <c r="AK34" s="299"/>
    </row>
    <row r="35" spans="1:37" s="172" customFormat="1" ht="30" customHeight="1" x14ac:dyDescent="0.25">
      <c r="A35" s="194">
        <v>28</v>
      </c>
      <c r="B35" s="202" t="s">
        <v>548</v>
      </c>
      <c r="C35" s="203" t="s">
        <v>550</v>
      </c>
      <c r="D35" s="206" t="s">
        <v>579</v>
      </c>
      <c r="E35" s="218">
        <v>81</v>
      </c>
      <c r="F35" s="218">
        <v>24</v>
      </c>
      <c r="G35" s="209" t="s">
        <v>591</v>
      </c>
      <c r="H35" s="209" t="s">
        <v>591</v>
      </c>
      <c r="I35" s="218">
        <v>455</v>
      </c>
      <c r="J35" s="218">
        <v>455</v>
      </c>
      <c r="K35" s="210">
        <f t="shared" si="0"/>
        <v>0</v>
      </c>
      <c r="L35" s="209">
        <v>0</v>
      </c>
      <c r="M35" s="210">
        <f t="shared" si="1"/>
        <v>1</v>
      </c>
      <c r="N35" s="218">
        <v>455</v>
      </c>
      <c r="O35" s="211">
        <v>0</v>
      </c>
      <c r="P35" s="218">
        <v>0</v>
      </c>
      <c r="Q35" s="218">
        <v>0</v>
      </c>
      <c r="R35" s="218">
        <v>0</v>
      </c>
      <c r="S35" s="209">
        <f t="shared" si="2"/>
        <v>455</v>
      </c>
      <c r="T35" s="219">
        <v>16804</v>
      </c>
      <c r="U35" s="219">
        <v>16584</v>
      </c>
      <c r="V35" s="219">
        <v>0</v>
      </c>
      <c r="W35" s="213">
        <v>0</v>
      </c>
      <c r="X35" s="213">
        <f t="shared" si="3"/>
        <v>16584</v>
      </c>
      <c r="Y35" s="209" t="s">
        <v>595</v>
      </c>
      <c r="Z35" s="209" t="s">
        <v>593</v>
      </c>
      <c r="AA35" s="209">
        <v>2021</v>
      </c>
      <c r="AB35" s="209" t="s">
        <v>593</v>
      </c>
      <c r="AC35" s="209">
        <v>3402</v>
      </c>
      <c r="AD35" s="224">
        <v>0.05</v>
      </c>
      <c r="AE35" s="218">
        <v>22</v>
      </c>
      <c r="AF35" s="209" t="s">
        <v>452</v>
      </c>
      <c r="AG35" s="209" t="s">
        <v>430</v>
      </c>
      <c r="AH35" s="209" t="s">
        <v>409</v>
      </c>
      <c r="AI35" s="211" t="s">
        <v>402</v>
      </c>
      <c r="AJ35" s="209" t="s">
        <v>409</v>
      </c>
      <c r="AK35" s="299"/>
    </row>
    <row r="36" spans="1:37" s="172" customFormat="1" ht="30" customHeight="1" x14ac:dyDescent="0.25">
      <c r="A36" s="194">
        <v>29</v>
      </c>
      <c r="B36" s="202" t="s">
        <v>548</v>
      </c>
      <c r="C36" s="203" t="s">
        <v>550</v>
      </c>
      <c r="D36" s="206" t="s">
        <v>92</v>
      </c>
      <c r="E36" s="218">
        <v>101</v>
      </c>
      <c r="F36" s="218">
        <v>43</v>
      </c>
      <c r="G36" s="209" t="s">
        <v>591</v>
      </c>
      <c r="H36" s="209" t="s">
        <v>591</v>
      </c>
      <c r="I36" s="218">
        <v>1014</v>
      </c>
      <c r="J36" s="218">
        <v>1014</v>
      </c>
      <c r="K36" s="210">
        <f t="shared" si="0"/>
        <v>0</v>
      </c>
      <c r="L36" s="209">
        <v>0</v>
      </c>
      <c r="M36" s="210">
        <f t="shared" si="1"/>
        <v>1</v>
      </c>
      <c r="N36" s="218">
        <v>1014</v>
      </c>
      <c r="O36" s="211">
        <v>0</v>
      </c>
      <c r="P36" s="218">
        <v>0</v>
      </c>
      <c r="Q36" s="218">
        <v>0</v>
      </c>
      <c r="R36" s="218">
        <v>0</v>
      </c>
      <c r="S36" s="209">
        <f t="shared" si="2"/>
        <v>1014</v>
      </c>
      <c r="T36" s="219">
        <v>98432</v>
      </c>
      <c r="U36" s="219">
        <v>97425.7</v>
      </c>
      <c r="V36" s="219">
        <v>0</v>
      </c>
      <c r="W36" s="213">
        <v>0</v>
      </c>
      <c r="X36" s="213">
        <f t="shared" si="3"/>
        <v>97425.7</v>
      </c>
      <c r="Y36" s="209" t="s">
        <v>595</v>
      </c>
      <c r="Z36" s="209" t="s">
        <v>593</v>
      </c>
      <c r="AA36" s="209">
        <v>2015</v>
      </c>
      <c r="AB36" s="209" t="s">
        <v>593</v>
      </c>
      <c r="AC36" s="209">
        <v>3402</v>
      </c>
      <c r="AD36" s="224">
        <v>0.05</v>
      </c>
      <c r="AE36" s="218">
        <v>78</v>
      </c>
      <c r="AF36" s="209" t="s">
        <v>452</v>
      </c>
      <c r="AG36" s="209" t="s">
        <v>430</v>
      </c>
      <c r="AH36" s="209" t="s">
        <v>409</v>
      </c>
      <c r="AI36" s="211" t="s">
        <v>402</v>
      </c>
      <c r="AJ36" s="209" t="s">
        <v>409</v>
      </c>
      <c r="AK36" s="299"/>
    </row>
    <row r="37" spans="1:37" s="172" customFormat="1" ht="30" customHeight="1" x14ac:dyDescent="0.25">
      <c r="A37" s="194">
        <v>30</v>
      </c>
      <c r="B37" s="202" t="s">
        <v>548</v>
      </c>
      <c r="C37" s="203" t="s">
        <v>550</v>
      </c>
      <c r="D37" s="206" t="s">
        <v>580</v>
      </c>
      <c r="E37" s="218">
        <v>60</v>
      </c>
      <c r="F37" s="218">
        <v>11</v>
      </c>
      <c r="G37" s="209" t="s">
        <v>591</v>
      </c>
      <c r="H37" s="209" t="s">
        <v>591</v>
      </c>
      <c r="I37" s="218">
        <v>5106</v>
      </c>
      <c r="J37" s="218">
        <v>5106</v>
      </c>
      <c r="K37" s="210">
        <f t="shared" si="0"/>
        <v>0</v>
      </c>
      <c r="L37" s="209">
        <v>0</v>
      </c>
      <c r="M37" s="210">
        <f t="shared" si="1"/>
        <v>1</v>
      </c>
      <c r="N37" s="218">
        <v>5106</v>
      </c>
      <c r="O37" s="211">
        <v>0</v>
      </c>
      <c r="P37" s="218">
        <v>0</v>
      </c>
      <c r="Q37" s="218">
        <v>0</v>
      </c>
      <c r="R37" s="218">
        <v>0</v>
      </c>
      <c r="S37" s="209">
        <f t="shared" si="2"/>
        <v>5106</v>
      </c>
      <c r="T37" s="219">
        <v>54479</v>
      </c>
      <c r="U37" s="219">
        <v>52066.3</v>
      </c>
      <c r="V37" s="219">
        <v>0</v>
      </c>
      <c r="W37" s="213">
        <v>0</v>
      </c>
      <c r="X37" s="213">
        <f t="shared" si="3"/>
        <v>52066.3</v>
      </c>
      <c r="Y37" s="209" t="s">
        <v>595</v>
      </c>
      <c r="Z37" s="209" t="s">
        <v>593</v>
      </c>
      <c r="AA37" s="209">
        <v>2021</v>
      </c>
      <c r="AB37" s="209" t="s">
        <v>593</v>
      </c>
      <c r="AC37" s="209">
        <v>3402</v>
      </c>
      <c r="AD37" s="224">
        <v>0.05</v>
      </c>
      <c r="AE37" s="218">
        <v>48</v>
      </c>
      <c r="AF37" s="209" t="s">
        <v>452</v>
      </c>
      <c r="AG37" s="209" t="s">
        <v>430</v>
      </c>
      <c r="AH37" s="209" t="s">
        <v>409</v>
      </c>
      <c r="AI37" s="211" t="s">
        <v>402</v>
      </c>
      <c r="AJ37" s="209" t="s">
        <v>409</v>
      </c>
      <c r="AK37" s="299"/>
    </row>
    <row r="38" spans="1:37" s="172" customFormat="1" ht="30" customHeight="1" x14ac:dyDescent="0.25">
      <c r="A38" s="194">
        <v>31</v>
      </c>
      <c r="B38" s="202" t="s">
        <v>548</v>
      </c>
      <c r="C38" s="203" t="s">
        <v>550</v>
      </c>
      <c r="D38" s="206" t="s">
        <v>581</v>
      </c>
      <c r="E38" s="218">
        <v>51</v>
      </c>
      <c r="F38" s="218">
        <v>13</v>
      </c>
      <c r="G38" s="209" t="s">
        <v>591</v>
      </c>
      <c r="H38" s="209" t="s">
        <v>591</v>
      </c>
      <c r="I38" s="218">
        <v>1173</v>
      </c>
      <c r="J38" s="218">
        <v>1173</v>
      </c>
      <c r="K38" s="210">
        <f t="shared" si="0"/>
        <v>0</v>
      </c>
      <c r="L38" s="209">
        <v>0</v>
      </c>
      <c r="M38" s="210">
        <f t="shared" si="1"/>
        <v>1</v>
      </c>
      <c r="N38" s="218">
        <v>1173</v>
      </c>
      <c r="O38" s="211">
        <v>0</v>
      </c>
      <c r="P38" s="218">
        <v>0</v>
      </c>
      <c r="Q38" s="218">
        <v>0</v>
      </c>
      <c r="R38" s="218">
        <v>0</v>
      </c>
      <c r="S38" s="209">
        <f t="shared" si="2"/>
        <v>1173</v>
      </c>
      <c r="T38" s="219">
        <v>15620</v>
      </c>
      <c r="U38" s="219">
        <v>14835.599999999999</v>
      </c>
      <c r="V38" s="219">
        <v>0</v>
      </c>
      <c r="W38" s="213">
        <v>0</v>
      </c>
      <c r="X38" s="213">
        <f t="shared" si="3"/>
        <v>14835.599999999999</v>
      </c>
      <c r="Y38" s="209" t="s">
        <v>595</v>
      </c>
      <c r="Z38" s="209" t="s">
        <v>593</v>
      </c>
      <c r="AA38" s="209">
        <v>2022</v>
      </c>
      <c r="AB38" s="209" t="s">
        <v>593</v>
      </c>
      <c r="AC38" s="209">
        <v>3402</v>
      </c>
      <c r="AD38" s="224">
        <v>0.05</v>
      </c>
      <c r="AE38" s="218">
        <v>26</v>
      </c>
      <c r="AF38" s="209" t="s">
        <v>452</v>
      </c>
      <c r="AG38" s="209" t="s">
        <v>430</v>
      </c>
      <c r="AH38" s="209" t="s">
        <v>409</v>
      </c>
      <c r="AI38" s="211" t="s">
        <v>402</v>
      </c>
      <c r="AJ38" s="209" t="s">
        <v>409</v>
      </c>
      <c r="AK38" s="299"/>
    </row>
    <row r="39" spans="1:37" s="172" customFormat="1" ht="30" customHeight="1" x14ac:dyDescent="0.25">
      <c r="A39" s="194">
        <v>32</v>
      </c>
      <c r="B39" s="202" t="s">
        <v>548</v>
      </c>
      <c r="C39" s="203" t="s">
        <v>550</v>
      </c>
      <c r="D39" s="206" t="s">
        <v>582</v>
      </c>
      <c r="E39" s="218">
        <v>73</v>
      </c>
      <c r="F39" s="218">
        <v>19</v>
      </c>
      <c r="G39" s="209" t="s">
        <v>591</v>
      </c>
      <c r="H39" s="209" t="s">
        <v>591</v>
      </c>
      <c r="I39" s="218">
        <v>711</v>
      </c>
      <c r="J39" s="218">
        <v>711</v>
      </c>
      <c r="K39" s="210">
        <f t="shared" si="0"/>
        <v>0</v>
      </c>
      <c r="L39" s="209">
        <v>0</v>
      </c>
      <c r="M39" s="210">
        <f t="shared" si="1"/>
        <v>1</v>
      </c>
      <c r="N39" s="218">
        <v>711</v>
      </c>
      <c r="O39" s="211">
        <v>0</v>
      </c>
      <c r="P39" s="218">
        <v>0</v>
      </c>
      <c r="Q39" s="218">
        <v>0</v>
      </c>
      <c r="R39" s="218">
        <v>0</v>
      </c>
      <c r="S39" s="209">
        <f t="shared" si="2"/>
        <v>711</v>
      </c>
      <c r="T39" s="219">
        <v>12908</v>
      </c>
      <c r="U39" s="219">
        <v>11988</v>
      </c>
      <c r="V39" s="219">
        <v>0</v>
      </c>
      <c r="W39" s="213">
        <v>0</v>
      </c>
      <c r="X39" s="213">
        <f t="shared" si="3"/>
        <v>11988</v>
      </c>
      <c r="Y39" s="209" t="s">
        <v>595</v>
      </c>
      <c r="Z39" s="209" t="s">
        <v>593</v>
      </c>
      <c r="AA39" s="209">
        <v>2022</v>
      </c>
      <c r="AB39" s="209" t="s">
        <v>593</v>
      </c>
      <c r="AC39" s="209">
        <v>3402</v>
      </c>
      <c r="AD39" s="224">
        <v>0.05</v>
      </c>
      <c r="AE39" s="218">
        <v>21</v>
      </c>
      <c r="AF39" s="209" t="s">
        <v>452</v>
      </c>
      <c r="AG39" s="209" t="s">
        <v>430</v>
      </c>
      <c r="AH39" s="209" t="s">
        <v>409</v>
      </c>
      <c r="AI39" s="211" t="s">
        <v>402</v>
      </c>
      <c r="AJ39" s="209" t="s">
        <v>409</v>
      </c>
      <c r="AK39" s="299"/>
    </row>
    <row r="40" spans="1:37" s="172" customFormat="1" ht="30" customHeight="1" x14ac:dyDescent="0.25">
      <c r="A40" s="194">
        <v>33</v>
      </c>
      <c r="B40" s="202" t="s">
        <v>548</v>
      </c>
      <c r="C40" s="203" t="s">
        <v>550</v>
      </c>
      <c r="D40" s="206" t="s">
        <v>583</v>
      </c>
      <c r="E40" s="218">
        <v>60</v>
      </c>
      <c r="F40" s="218">
        <v>7</v>
      </c>
      <c r="G40" s="209" t="s">
        <v>591</v>
      </c>
      <c r="H40" s="209" t="s">
        <v>591</v>
      </c>
      <c r="I40" s="218">
        <v>693</v>
      </c>
      <c r="J40" s="218">
        <v>693</v>
      </c>
      <c r="K40" s="210">
        <f t="shared" si="0"/>
        <v>0</v>
      </c>
      <c r="L40" s="209">
        <v>0</v>
      </c>
      <c r="M40" s="210">
        <f t="shared" si="1"/>
        <v>1</v>
      </c>
      <c r="N40" s="218">
        <v>693</v>
      </c>
      <c r="O40" s="211">
        <v>0</v>
      </c>
      <c r="P40" s="218">
        <v>0</v>
      </c>
      <c r="Q40" s="218">
        <v>0</v>
      </c>
      <c r="R40" s="218">
        <v>0</v>
      </c>
      <c r="S40" s="209">
        <f t="shared" si="2"/>
        <v>693</v>
      </c>
      <c r="T40" s="219">
        <v>14824</v>
      </c>
      <c r="U40" s="219">
        <v>14389.1</v>
      </c>
      <c r="V40" s="219">
        <v>0</v>
      </c>
      <c r="W40" s="213">
        <v>0</v>
      </c>
      <c r="X40" s="213">
        <f t="shared" si="3"/>
        <v>14389.1</v>
      </c>
      <c r="Y40" s="209" t="s">
        <v>595</v>
      </c>
      <c r="Z40" s="209" t="s">
        <v>593</v>
      </c>
      <c r="AA40" s="209">
        <v>2021</v>
      </c>
      <c r="AB40" s="209" t="s">
        <v>593</v>
      </c>
      <c r="AC40" s="209">
        <v>3402</v>
      </c>
      <c r="AD40" s="224">
        <v>0.05</v>
      </c>
      <c r="AE40" s="218">
        <v>23</v>
      </c>
      <c r="AF40" s="209" t="s">
        <v>452</v>
      </c>
      <c r="AG40" s="209" t="s">
        <v>430</v>
      </c>
      <c r="AH40" s="209" t="s">
        <v>409</v>
      </c>
      <c r="AI40" s="211" t="s">
        <v>402</v>
      </c>
      <c r="AJ40" s="209" t="s">
        <v>409</v>
      </c>
      <c r="AK40" s="299"/>
    </row>
    <row r="41" spans="1:37" s="172" customFormat="1" ht="30" customHeight="1" x14ac:dyDescent="0.25">
      <c r="A41" s="194">
        <v>34</v>
      </c>
      <c r="B41" s="202" t="s">
        <v>548</v>
      </c>
      <c r="C41" s="203" t="s">
        <v>550</v>
      </c>
      <c r="D41" s="206" t="s">
        <v>584</v>
      </c>
      <c r="E41" s="218">
        <v>70</v>
      </c>
      <c r="F41" s="218">
        <v>14</v>
      </c>
      <c r="G41" s="209" t="s">
        <v>591</v>
      </c>
      <c r="H41" s="209" t="s">
        <v>591</v>
      </c>
      <c r="I41" s="218">
        <v>2529</v>
      </c>
      <c r="J41" s="218">
        <v>2529</v>
      </c>
      <c r="K41" s="210">
        <f t="shared" si="0"/>
        <v>0</v>
      </c>
      <c r="L41" s="209">
        <v>0</v>
      </c>
      <c r="M41" s="210">
        <f t="shared" si="1"/>
        <v>1</v>
      </c>
      <c r="N41" s="218">
        <v>2529</v>
      </c>
      <c r="O41" s="211">
        <v>0</v>
      </c>
      <c r="P41" s="218">
        <v>0</v>
      </c>
      <c r="Q41" s="218">
        <v>0</v>
      </c>
      <c r="R41" s="218">
        <v>0</v>
      </c>
      <c r="S41" s="209">
        <f t="shared" si="2"/>
        <v>2529</v>
      </c>
      <c r="T41" s="219">
        <v>25860</v>
      </c>
      <c r="U41" s="219">
        <v>25410.2</v>
      </c>
      <c r="V41" s="219">
        <v>0</v>
      </c>
      <c r="W41" s="213">
        <v>0</v>
      </c>
      <c r="X41" s="213">
        <f t="shared" si="3"/>
        <v>25410.2</v>
      </c>
      <c r="Y41" s="209" t="s">
        <v>595</v>
      </c>
      <c r="Z41" s="209" t="s">
        <v>593</v>
      </c>
      <c r="AA41" s="209">
        <v>2021</v>
      </c>
      <c r="AB41" s="209" t="s">
        <v>593</v>
      </c>
      <c r="AC41" s="209">
        <v>3402</v>
      </c>
      <c r="AD41" s="224">
        <v>0.05</v>
      </c>
      <c r="AE41" s="218">
        <v>35</v>
      </c>
      <c r="AF41" s="209" t="s">
        <v>452</v>
      </c>
      <c r="AG41" s="209" t="s">
        <v>430</v>
      </c>
      <c r="AH41" s="209" t="s">
        <v>409</v>
      </c>
      <c r="AI41" s="211" t="s">
        <v>402</v>
      </c>
      <c r="AJ41" s="209" t="s">
        <v>409</v>
      </c>
      <c r="AK41" s="299"/>
    </row>
    <row r="42" spans="1:37" s="172" customFormat="1" ht="30" customHeight="1" x14ac:dyDescent="0.25">
      <c r="A42" s="194">
        <v>35</v>
      </c>
      <c r="B42" s="202" t="s">
        <v>548</v>
      </c>
      <c r="C42" s="203" t="s">
        <v>550</v>
      </c>
      <c r="D42" s="206" t="s">
        <v>585</v>
      </c>
      <c r="E42" s="218">
        <v>43</v>
      </c>
      <c r="F42" s="218">
        <v>19</v>
      </c>
      <c r="G42" s="209" t="s">
        <v>591</v>
      </c>
      <c r="H42" s="209" t="s">
        <v>591</v>
      </c>
      <c r="I42" s="218">
        <v>703</v>
      </c>
      <c r="J42" s="218">
        <v>703</v>
      </c>
      <c r="K42" s="210">
        <f t="shared" si="0"/>
        <v>0</v>
      </c>
      <c r="L42" s="209">
        <v>0</v>
      </c>
      <c r="M42" s="210">
        <f t="shared" si="1"/>
        <v>1</v>
      </c>
      <c r="N42" s="218">
        <v>703</v>
      </c>
      <c r="O42" s="211">
        <v>0</v>
      </c>
      <c r="P42" s="218">
        <v>0</v>
      </c>
      <c r="Q42" s="218">
        <v>0</v>
      </c>
      <c r="R42" s="218">
        <v>0</v>
      </c>
      <c r="S42" s="209">
        <f t="shared" si="2"/>
        <v>703</v>
      </c>
      <c r="T42" s="219">
        <v>12289</v>
      </c>
      <c r="U42" s="219">
        <v>11886.7</v>
      </c>
      <c r="V42" s="219">
        <v>0</v>
      </c>
      <c r="W42" s="213">
        <v>0</v>
      </c>
      <c r="X42" s="213">
        <f t="shared" si="3"/>
        <v>11886.7</v>
      </c>
      <c r="Y42" s="209" t="s">
        <v>595</v>
      </c>
      <c r="Z42" s="209" t="s">
        <v>593</v>
      </c>
      <c r="AA42" s="209">
        <v>2022</v>
      </c>
      <c r="AB42" s="209" t="s">
        <v>593</v>
      </c>
      <c r="AC42" s="209">
        <v>3402</v>
      </c>
      <c r="AD42" s="224">
        <v>0.05</v>
      </c>
      <c r="AE42" s="218">
        <v>25</v>
      </c>
      <c r="AF42" s="209" t="s">
        <v>452</v>
      </c>
      <c r="AG42" s="209" t="s">
        <v>430</v>
      </c>
      <c r="AH42" s="209" t="s">
        <v>409</v>
      </c>
      <c r="AI42" s="211" t="s">
        <v>402</v>
      </c>
      <c r="AJ42" s="209" t="s">
        <v>409</v>
      </c>
      <c r="AK42" s="299"/>
    </row>
    <row r="43" spans="1:37" s="172" customFormat="1" ht="30" customHeight="1" x14ac:dyDescent="0.25">
      <c r="A43" s="194">
        <v>36</v>
      </c>
      <c r="B43" s="202" t="s">
        <v>548</v>
      </c>
      <c r="C43" s="203" t="s">
        <v>550</v>
      </c>
      <c r="D43" s="207" t="s">
        <v>586</v>
      </c>
      <c r="E43" s="209">
        <v>70</v>
      </c>
      <c r="F43" s="209">
        <v>17</v>
      </c>
      <c r="G43" s="209" t="s">
        <v>591</v>
      </c>
      <c r="H43" s="209" t="s">
        <v>591</v>
      </c>
      <c r="I43" s="209">
        <v>4357</v>
      </c>
      <c r="J43" s="209">
        <v>4357</v>
      </c>
      <c r="K43" s="210">
        <f t="shared" si="0"/>
        <v>0</v>
      </c>
      <c r="L43" s="209">
        <v>0</v>
      </c>
      <c r="M43" s="210">
        <f t="shared" si="1"/>
        <v>1</v>
      </c>
      <c r="N43" s="209">
        <v>4357</v>
      </c>
      <c r="O43" s="211">
        <v>0</v>
      </c>
      <c r="P43" s="209">
        <v>0</v>
      </c>
      <c r="Q43" s="209">
        <v>0</v>
      </c>
      <c r="R43" s="209">
        <v>0</v>
      </c>
      <c r="S43" s="209">
        <f t="shared" si="2"/>
        <v>4357</v>
      </c>
      <c r="T43" s="209">
        <v>91875</v>
      </c>
      <c r="U43" s="213">
        <v>32148.1</v>
      </c>
      <c r="V43" s="209">
        <v>0</v>
      </c>
      <c r="W43" s="213">
        <v>0</v>
      </c>
      <c r="X43" s="213">
        <f t="shared" si="3"/>
        <v>32148.1</v>
      </c>
      <c r="Y43" s="209" t="s">
        <v>595</v>
      </c>
      <c r="Z43" s="209" t="s">
        <v>593</v>
      </c>
      <c r="AA43" s="209">
        <v>2021</v>
      </c>
      <c r="AB43" s="209" t="s">
        <v>593</v>
      </c>
      <c r="AC43" s="209">
        <v>3402</v>
      </c>
      <c r="AD43" s="210">
        <v>0.05</v>
      </c>
      <c r="AE43" s="209">
        <v>56</v>
      </c>
      <c r="AF43" s="209" t="s">
        <v>452</v>
      </c>
      <c r="AG43" s="209" t="s">
        <v>430</v>
      </c>
      <c r="AH43" s="209" t="s">
        <v>409</v>
      </c>
      <c r="AI43" s="211" t="s">
        <v>402</v>
      </c>
      <c r="AJ43" s="209" t="s">
        <v>409</v>
      </c>
      <c r="AK43" s="299"/>
    </row>
    <row r="44" spans="1:37" s="172" customFormat="1" ht="30" customHeight="1" x14ac:dyDescent="0.25">
      <c r="A44" s="194">
        <v>37</v>
      </c>
      <c r="B44" s="202" t="s">
        <v>548</v>
      </c>
      <c r="C44" s="203" t="s">
        <v>550</v>
      </c>
      <c r="D44" s="207" t="s">
        <v>587</v>
      </c>
      <c r="E44" s="209">
        <v>54</v>
      </c>
      <c r="F44" s="209">
        <v>9</v>
      </c>
      <c r="G44" s="209" t="s">
        <v>591</v>
      </c>
      <c r="H44" s="209" t="s">
        <v>591</v>
      </c>
      <c r="I44" s="209">
        <v>124</v>
      </c>
      <c r="J44" s="209">
        <v>124</v>
      </c>
      <c r="K44" s="210">
        <f t="shared" si="0"/>
        <v>0</v>
      </c>
      <c r="L44" s="209">
        <v>0</v>
      </c>
      <c r="M44" s="210">
        <f t="shared" si="1"/>
        <v>1</v>
      </c>
      <c r="N44" s="209">
        <v>124</v>
      </c>
      <c r="O44" s="211">
        <v>0</v>
      </c>
      <c r="P44" s="209">
        <v>0</v>
      </c>
      <c r="Q44" s="209">
        <v>0</v>
      </c>
      <c r="R44" s="209">
        <v>0</v>
      </c>
      <c r="S44" s="209">
        <f t="shared" si="2"/>
        <v>124</v>
      </c>
      <c r="T44" s="209">
        <v>1331</v>
      </c>
      <c r="U44" s="213">
        <v>655.8</v>
      </c>
      <c r="V44" s="209">
        <v>0</v>
      </c>
      <c r="W44" s="213">
        <v>0</v>
      </c>
      <c r="X44" s="213">
        <f t="shared" si="3"/>
        <v>655.8</v>
      </c>
      <c r="Y44" s="209" t="s">
        <v>595</v>
      </c>
      <c r="Z44" s="209" t="s">
        <v>593</v>
      </c>
      <c r="AA44" s="209">
        <v>2018</v>
      </c>
      <c r="AB44" s="209" t="s">
        <v>593</v>
      </c>
      <c r="AC44" s="209">
        <v>3402</v>
      </c>
      <c r="AD44" s="210">
        <v>0.05</v>
      </c>
      <c r="AE44" s="209">
        <v>6</v>
      </c>
      <c r="AF44" s="209" t="s">
        <v>452</v>
      </c>
      <c r="AG44" s="209" t="s">
        <v>430</v>
      </c>
      <c r="AH44" s="209" t="s">
        <v>409</v>
      </c>
      <c r="AI44" s="211" t="s">
        <v>402</v>
      </c>
      <c r="AJ44" s="209" t="s">
        <v>409</v>
      </c>
      <c r="AK44" s="299"/>
    </row>
    <row r="45" spans="1:37" s="172" customFormat="1" ht="30" customHeight="1" x14ac:dyDescent="0.25">
      <c r="A45" s="194">
        <v>38</v>
      </c>
      <c r="B45" s="202" t="s">
        <v>548</v>
      </c>
      <c r="C45" s="203" t="s">
        <v>550</v>
      </c>
      <c r="D45" s="207" t="s">
        <v>588</v>
      </c>
      <c r="E45" s="209">
        <v>60</v>
      </c>
      <c r="F45" s="209">
        <v>3</v>
      </c>
      <c r="G45" s="209" t="s">
        <v>591</v>
      </c>
      <c r="H45" s="209" t="s">
        <v>591</v>
      </c>
      <c r="I45" s="209">
        <v>2508</v>
      </c>
      <c r="J45" s="209">
        <v>2054</v>
      </c>
      <c r="K45" s="210">
        <f t="shared" si="0"/>
        <v>0</v>
      </c>
      <c r="L45" s="209">
        <v>0</v>
      </c>
      <c r="M45" s="210">
        <v>0.82</v>
      </c>
      <c r="N45" s="209">
        <v>2054</v>
      </c>
      <c r="O45" s="211">
        <v>0</v>
      </c>
      <c r="P45" s="209">
        <v>0</v>
      </c>
      <c r="Q45" s="209">
        <v>0</v>
      </c>
      <c r="R45" s="209">
        <v>0</v>
      </c>
      <c r="S45" s="209">
        <f t="shared" si="2"/>
        <v>2054</v>
      </c>
      <c r="T45" s="209">
        <v>23474</v>
      </c>
      <c r="U45" s="213">
        <v>22350.9</v>
      </c>
      <c r="V45" s="209">
        <v>0</v>
      </c>
      <c r="W45" s="213">
        <v>0</v>
      </c>
      <c r="X45" s="213">
        <v>22351</v>
      </c>
      <c r="Y45" s="209" t="s">
        <v>595</v>
      </c>
      <c r="Z45" s="209" t="s">
        <v>593</v>
      </c>
      <c r="AA45" s="209">
        <v>2018</v>
      </c>
      <c r="AB45" s="209" t="s">
        <v>593</v>
      </c>
      <c r="AC45" s="209">
        <v>3402</v>
      </c>
      <c r="AD45" s="210">
        <v>0.05</v>
      </c>
      <c r="AE45" s="209">
        <v>56</v>
      </c>
      <c r="AF45" s="209" t="s">
        <v>452</v>
      </c>
      <c r="AG45" s="209" t="s">
        <v>430</v>
      </c>
      <c r="AH45" s="209" t="s">
        <v>409</v>
      </c>
      <c r="AI45" s="211" t="s">
        <v>402</v>
      </c>
      <c r="AJ45" s="209" t="s">
        <v>409</v>
      </c>
      <c r="AK45" s="299"/>
    </row>
    <row r="46" spans="1:37" s="172" customFormat="1" ht="30" customHeight="1" x14ac:dyDescent="0.25">
      <c r="A46" s="194">
        <v>39</v>
      </c>
      <c r="B46" s="202" t="s">
        <v>548</v>
      </c>
      <c r="C46" s="203" t="s">
        <v>550</v>
      </c>
      <c r="D46" s="202" t="s">
        <v>589</v>
      </c>
      <c r="E46" s="209">
        <v>60</v>
      </c>
      <c r="F46" s="209">
        <v>3</v>
      </c>
      <c r="G46" s="209" t="s">
        <v>591</v>
      </c>
      <c r="H46" s="209" t="s">
        <v>591</v>
      </c>
      <c r="I46" s="209">
        <v>1401</v>
      </c>
      <c r="J46" s="209">
        <v>692</v>
      </c>
      <c r="K46" s="210">
        <f t="shared" si="0"/>
        <v>0</v>
      </c>
      <c r="L46" s="209">
        <v>0</v>
      </c>
      <c r="M46" s="210">
        <v>0.49</v>
      </c>
      <c r="N46" s="209">
        <v>692</v>
      </c>
      <c r="O46" s="211">
        <v>0</v>
      </c>
      <c r="P46" s="209">
        <v>0</v>
      </c>
      <c r="Q46" s="209">
        <v>0</v>
      </c>
      <c r="R46" s="209">
        <v>0</v>
      </c>
      <c r="S46" s="209">
        <f t="shared" si="2"/>
        <v>692</v>
      </c>
      <c r="T46" s="209">
        <v>3951</v>
      </c>
      <c r="U46" s="213">
        <v>3198.6000000000004</v>
      </c>
      <c r="V46" s="209">
        <v>0</v>
      </c>
      <c r="W46" s="213">
        <v>0</v>
      </c>
      <c r="X46" s="213">
        <v>3199</v>
      </c>
      <c r="Y46" s="209" t="s">
        <v>595</v>
      </c>
      <c r="Z46" s="209" t="s">
        <v>593</v>
      </c>
      <c r="AA46" s="209">
        <v>2022</v>
      </c>
      <c r="AB46" s="209" t="s">
        <v>593</v>
      </c>
      <c r="AC46" s="209">
        <v>3402</v>
      </c>
      <c r="AD46" s="210">
        <v>0.08</v>
      </c>
      <c r="AE46" s="209">
        <v>16</v>
      </c>
      <c r="AF46" s="209" t="s">
        <v>452</v>
      </c>
      <c r="AG46" s="209" t="s">
        <v>430</v>
      </c>
      <c r="AH46" s="209" t="s">
        <v>409</v>
      </c>
      <c r="AI46" s="211" t="s">
        <v>402</v>
      </c>
      <c r="AJ46" s="209" t="s">
        <v>409</v>
      </c>
      <c r="AK46" s="299"/>
    </row>
    <row r="47" spans="1:37" s="172" customFormat="1" ht="30" customHeight="1" x14ac:dyDescent="0.25">
      <c r="A47" s="194">
        <v>40</v>
      </c>
      <c r="B47" s="202" t="s">
        <v>548</v>
      </c>
      <c r="C47" s="203" t="s">
        <v>550</v>
      </c>
      <c r="D47" s="202" t="s">
        <v>590</v>
      </c>
      <c r="E47" s="209">
        <v>62</v>
      </c>
      <c r="F47" s="209">
        <v>6</v>
      </c>
      <c r="G47" s="209" t="s">
        <v>591</v>
      </c>
      <c r="H47" s="209" t="s">
        <v>591</v>
      </c>
      <c r="I47" s="209">
        <v>1118</v>
      </c>
      <c r="J47" s="209">
        <v>1118</v>
      </c>
      <c r="K47" s="210">
        <f t="shared" si="0"/>
        <v>0</v>
      </c>
      <c r="L47" s="209">
        <v>0</v>
      </c>
      <c r="M47" s="210">
        <f t="shared" si="1"/>
        <v>1</v>
      </c>
      <c r="N47" s="209">
        <v>1118</v>
      </c>
      <c r="O47" s="211">
        <v>0</v>
      </c>
      <c r="P47" s="209">
        <v>0</v>
      </c>
      <c r="Q47" s="209">
        <v>0</v>
      </c>
      <c r="R47" s="209">
        <v>0</v>
      </c>
      <c r="S47" s="209">
        <f t="shared" si="2"/>
        <v>1118</v>
      </c>
      <c r="T47" s="209">
        <v>15146</v>
      </c>
      <c r="U47" s="213">
        <v>1459.1999999999998</v>
      </c>
      <c r="V47" s="209">
        <v>0</v>
      </c>
      <c r="W47" s="213">
        <v>0</v>
      </c>
      <c r="X47" s="213">
        <f t="shared" si="3"/>
        <v>1459.1999999999998</v>
      </c>
      <c r="Y47" s="209" t="s">
        <v>595</v>
      </c>
      <c r="Z47" s="209" t="s">
        <v>593</v>
      </c>
      <c r="AA47" s="209">
        <v>2021</v>
      </c>
      <c r="AB47" s="209" t="s">
        <v>593</v>
      </c>
      <c r="AC47" s="209">
        <v>3402</v>
      </c>
      <c r="AD47" s="210">
        <v>0.05</v>
      </c>
      <c r="AE47" s="209">
        <v>16</v>
      </c>
      <c r="AF47" s="209" t="s">
        <v>452</v>
      </c>
      <c r="AG47" s="209" t="s">
        <v>430</v>
      </c>
      <c r="AH47" s="209" t="s">
        <v>409</v>
      </c>
      <c r="AI47" s="211" t="s">
        <v>402</v>
      </c>
      <c r="AJ47" s="209" t="s">
        <v>409</v>
      </c>
      <c r="AK47" s="299"/>
    </row>
    <row r="48" spans="1:37" s="172" customFormat="1" ht="30" customHeight="1" x14ac:dyDescent="0.25">
      <c r="A48" s="194">
        <v>41</v>
      </c>
      <c r="B48" s="202" t="s">
        <v>548</v>
      </c>
      <c r="C48" s="203" t="s">
        <v>550</v>
      </c>
      <c r="D48" s="202" t="s">
        <v>592</v>
      </c>
      <c r="E48" s="209">
        <v>44</v>
      </c>
      <c r="F48" s="209">
        <v>20</v>
      </c>
      <c r="G48" s="209" t="s">
        <v>591</v>
      </c>
      <c r="H48" s="209" t="s">
        <v>591</v>
      </c>
      <c r="I48" s="209">
        <v>626</v>
      </c>
      <c r="J48" s="209">
        <v>626</v>
      </c>
      <c r="K48" s="210">
        <f t="shared" si="0"/>
        <v>0</v>
      </c>
      <c r="L48" s="209">
        <v>0</v>
      </c>
      <c r="M48" s="210">
        <f t="shared" si="1"/>
        <v>1</v>
      </c>
      <c r="N48" s="209">
        <v>626</v>
      </c>
      <c r="O48" s="211">
        <v>0</v>
      </c>
      <c r="P48" s="209">
        <v>0</v>
      </c>
      <c r="Q48" s="209">
        <v>0</v>
      </c>
      <c r="R48" s="209">
        <v>0</v>
      </c>
      <c r="S48" s="209">
        <f t="shared" si="2"/>
        <v>626</v>
      </c>
      <c r="T48" s="209">
        <v>9655</v>
      </c>
      <c r="U48" s="213">
        <v>9466</v>
      </c>
      <c r="V48" s="209">
        <v>0</v>
      </c>
      <c r="W48" s="213">
        <v>0</v>
      </c>
      <c r="X48" s="213">
        <f t="shared" si="3"/>
        <v>9466</v>
      </c>
      <c r="Y48" s="209" t="s">
        <v>595</v>
      </c>
      <c r="Z48" s="209" t="s">
        <v>593</v>
      </c>
      <c r="AA48" s="209">
        <v>2022</v>
      </c>
      <c r="AB48" s="209" t="s">
        <v>593</v>
      </c>
      <c r="AC48" s="209">
        <v>3402</v>
      </c>
      <c r="AD48" s="210">
        <v>0.1</v>
      </c>
      <c r="AE48" s="209">
        <v>16</v>
      </c>
      <c r="AF48" s="209" t="s">
        <v>452</v>
      </c>
      <c r="AG48" s="209" t="s">
        <v>430</v>
      </c>
      <c r="AH48" s="209" t="s">
        <v>409</v>
      </c>
      <c r="AI48" s="211" t="s">
        <v>402</v>
      </c>
      <c r="AJ48" s="209" t="s">
        <v>409</v>
      </c>
      <c r="AK48" s="300"/>
    </row>
    <row r="49" spans="1:37" s="172" customFormat="1" ht="30" customHeight="1" x14ac:dyDescent="0.25">
      <c r="A49" s="194">
        <v>42</v>
      </c>
      <c r="B49" s="202" t="s">
        <v>549</v>
      </c>
      <c r="C49" s="203" t="s">
        <v>550</v>
      </c>
      <c r="D49" s="202" t="s">
        <v>551</v>
      </c>
      <c r="E49" s="209">
        <v>46</v>
      </c>
      <c r="F49" s="209">
        <v>11</v>
      </c>
      <c r="G49" s="209" t="s">
        <v>591</v>
      </c>
      <c r="H49" s="209" t="s">
        <v>591</v>
      </c>
      <c r="I49" s="209">
        <v>2549</v>
      </c>
      <c r="J49" s="209">
        <v>2549</v>
      </c>
      <c r="K49" s="210">
        <f t="shared" si="0"/>
        <v>0</v>
      </c>
      <c r="L49" s="209">
        <v>0</v>
      </c>
      <c r="M49" s="210">
        <f t="shared" si="1"/>
        <v>1</v>
      </c>
      <c r="N49" s="209">
        <v>2549</v>
      </c>
      <c r="O49" s="211">
        <v>0</v>
      </c>
      <c r="P49" s="209">
        <v>0</v>
      </c>
      <c r="Q49" s="209">
        <v>0</v>
      </c>
      <c r="R49" s="209">
        <v>0</v>
      </c>
      <c r="S49" s="209">
        <f t="shared" si="2"/>
        <v>2549</v>
      </c>
      <c r="T49" s="209">
        <v>30429</v>
      </c>
      <c r="U49" s="213">
        <v>22729</v>
      </c>
      <c r="V49" s="209">
        <v>0</v>
      </c>
      <c r="W49" s="213">
        <v>0</v>
      </c>
      <c r="X49" s="213">
        <f t="shared" si="3"/>
        <v>22729</v>
      </c>
      <c r="Y49" s="209" t="s">
        <v>595</v>
      </c>
      <c r="Z49" s="209" t="s">
        <v>596</v>
      </c>
      <c r="AA49" s="209">
        <v>1980</v>
      </c>
      <c r="AB49" s="209" t="s">
        <v>596</v>
      </c>
      <c r="AC49" s="209">
        <v>766</v>
      </c>
      <c r="AD49" s="226">
        <v>0.1</v>
      </c>
      <c r="AE49" s="209">
        <v>11</v>
      </c>
      <c r="AF49" s="209" t="s">
        <v>414</v>
      </c>
      <c r="AG49" s="209" t="s">
        <v>430</v>
      </c>
      <c r="AH49" s="209" t="s">
        <v>409</v>
      </c>
      <c r="AI49" s="211" t="s">
        <v>402</v>
      </c>
      <c r="AJ49" s="209" t="s">
        <v>409</v>
      </c>
      <c r="AK49" s="169"/>
    </row>
    <row r="50" spans="1:37" ht="32.25" customHeight="1" x14ac:dyDescent="0.2">
      <c r="A50" s="296" t="s">
        <v>6</v>
      </c>
      <c r="B50" s="296"/>
      <c r="C50" s="296"/>
      <c r="D50" s="296"/>
      <c r="E50" s="296"/>
      <c r="F50" s="296"/>
      <c r="G50" s="296"/>
      <c r="H50" s="297"/>
      <c r="I50" s="197">
        <f>SUM(I8:I49)</f>
        <v>62379</v>
      </c>
      <c r="J50" s="197">
        <f>SUM(J8:J49)</f>
        <v>59292</v>
      </c>
      <c r="K50" s="198"/>
      <c r="L50" s="197">
        <f>SUM(L8:L49)</f>
        <v>75</v>
      </c>
      <c r="M50" s="198"/>
      <c r="N50" s="197">
        <f>SUM(N8:N49)</f>
        <v>59217</v>
      </c>
      <c r="O50" s="199"/>
      <c r="P50" s="197">
        <f t="shared" ref="P50:X50" si="5">SUM(P8:P49)</f>
        <v>0</v>
      </c>
      <c r="Q50" s="197">
        <f t="shared" si="5"/>
        <v>0</v>
      </c>
      <c r="R50" s="197">
        <f t="shared" si="5"/>
        <v>330</v>
      </c>
      <c r="S50" s="197">
        <f t="shared" si="5"/>
        <v>59622</v>
      </c>
      <c r="T50" s="197">
        <f t="shared" si="5"/>
        <v>1402613</v>
      </c>
      <c r="U50" s="197">
        <f t="shared" si="5"/>
        <v>1195818.1000000001</v>
      </c>
      <c r="V50" s="197">
        <f t="shared" si="5"/>
        <v>0</v>
      </c>
      <c r="W50" s="197">
        <f t="shared" si="5"/>
        <v>76427.700000000012</v>
      </c>
      <c r="X50" s="200">
        <f t="shared" si="5"/>
        <v>1272247.1000000001</v>
      </c>
      <c r="AD50" s="201">
        <f>SUM(AD8:AD49)</f>
        <v>2.5000000000000004</v>
      </c>
    </row>
    <row r="52" spans="1:37" ht="20.25" x14ac:dyDescent="0.3">
      <c r="A52" s="182"/>
      <c r="B52" s="182"/>
      <c r="C52" s="182"/>
      <c r="D52" s="182"/>
      <c r="E52" s="181"/>
      <c r="F52" s="181"/>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row>
    <row r="53" spans="1:37" ht="20.25" x14ac:dyDescent="0.3">
      <c r="A53" s="182"/>
      <c r="B53" s="182"/>
      <c r="C53" s="293" t="s">
        <v>600</v>
      </c>
      <c r="D53" s="293"/>
      <c r="E53" s="182"/>
      <c r="F53" s="181"/>
      <c r="G53" s="182"/>
      <c r="H53" s="182"/>
      <c r="I53" s="187"/>
      <c r="J53" s="187"/>
      <c r="K53" s="188"/>
      <c r="L53" s="189"/>
      <c r="M53" s="188"/>
      <c r="N53" s="187"/>
      <c r="O53" s="182"/>
      <c r="P53" s="182"/>
      <c r="Q53" s="182"/>
      <c r="R53" s="182"/>
      <c r="S53" s="181"/>
      <c r="T53" s="295"/>
      <c r="U53" s="295"/>
      <c r="V53" s="295"/>
      <c r="W53" s="181"/>
      <c r="X53" s="181"/>
      <c r="Y53" s="181"/>
      <c r="Z53" s="182"/>
      <c r="AA53" s="293" t="s">
        <v>603</v>
      </c>
      <c r="AB53" s="293"/>
      <c r="AC53" s="190"/>
      <c r="AD53" s="190"/>
      <c r="AE53" s="182"/>
      <c r="AF53" s="293" t="s">
        <v>603</v>
      </c>
      <c r="AG53" s="293"/>
      <c r="AH53" s="293"/>
      <c r="AI53" s="293"/>
      <c r="AJ53" s="293"/>
      <c r="AK53" s="182"/>
    </row>
    <row r="54" spans="1:37" ht="23.25" x14ac:dyDescent="0.35">
      <c r="A54" s="182"/>
      <c r="B54" s="191"/>
      <c r="C54" s="291" t="s">
        <v>468</v>
      </c>
      <c r="D54" s="291"/>
      <c r="E54" s="181"/>
      <c r="F54" s="181"/>
      <c r="G54" s="181"/>
      <c r="H54" s="181"/>
      <c r="I54" s="186"/>
      <c r="J54" s="186"/>
      <c r="K54" s="186"/>
      <c r="L54" s="186"/>
      <c r="M54" s="186"/>
      <c r="N54" s="186"/>
      <c r="O54" s="182"/>
      <c r="P54" s="182"/>
      <c r="Q54" s="182"/>
      <c r="R54" s="182"/>
      <c r="S54" s="181"/>
      <c r="T54" s="294"/>
      <c r="U54" s="294"/>
      <c r="V54" s="182"/>
      <c r="W54" s="182"/>
      <c r="X54" s="181"/>
      <c r="Y54" s="182"/>
      <c r="Z54" s="182"/>
      <c r="AA54" s="303" t="s">
        <v>469</v>
      </c>
      <c r="AB54" s="303"/>
      <c r="AC54" s="182"/>
      <c r="AD54" s="182"/>
      <c r="AE54" s="182"/>
      <c r="AF54" s="291" t="s">
        <v>470</v>
      </c>
      <c r="AG54" s="291"/>
      <c r="AH54" s="291"/>
      <c r="AI54" s="291"/>
      <c r="AJ54" s="291"/>
      <c r="AK54" s="182"/>
    </row>
    <row r="55" spans="1:37" ht="23.25" x14ac:dyDescent="0.35">
      <c r="A55" s="182"/>
      <c r="B55" s="183"/>
      <c r="C55" s="291" t="s">
        <v>599</v>
      </c>
      <c r="D55" s="291"/>
      <c r="E55" s="181"/>
      <c r="F55" s="181"/>
      <c r="G55" s="181"/>
      <c r="H55" s="181"/>
      <c r="I55" s="182"/>
      <c r="J55" s="182"/>
      <c r="K55" s="182"/>
      <c r="L55" s="182"/>
      <c r="M55" s="182"/>
      <c r="N55" s="182"/>
      <c r="O55" s="182"/>
      <c r="P55" s="182"/>
      <c r="Q55" s="182"/>
      <c r="R55" s="182"/>
      <c r="S55" s="181"/>
      <c r="T55" s="293" t="s">
        <v>510</v>
      </c>
      <c r="U55" s="293"/>
      <c r="V55" s="182"/>
      <c r="W55" s="182"/>
      <c r="X55" s="181"/>
      <c r="Y55" s="182"/>
      <c r="Z55" s="182"/>
      <c r="AA55" s="304"/>
      <c r="AB55" s="304"/>
      <c r="AC55" s="182"/>
      <c r="AD55" s="182"/>
      <c r="AE55" s="182"/>
      <c r="AF55" s="291" t="s">
        <v>598</v>
      </c>
      <c r="AG55" s="291"/>
      <c r="AH55" s="291"/>
      <c r="AI55" s="291"/>
      <c r="AJ55" s="291"/>
      <c r="AK55" s="182"/>
    </row>
    <row r="56" spans="1:37" ht="20.25" x14ac:dyDescent="0.3">
      <c r="A56" s="182"/>
      <c r="B56" s="182"/>
      <c r="C56" s="182"/>
      <c r="D56" s="182"/>
      <c r="E56" s="181"/>
      <c r="F56" s="181"/>
      <c r="G56" s="182"/>
      <c r="H56" s="182"/>
      <c r="I56" s="182"/>
      <c r="J56" s="182"/>
      <c r="K56" s="182"/>
      <c r="L56" s="182"/>
      <c r="M56" s="182"/>
      <c r="N56" s="182"/>
      <c r="O56" s="182"/>
      <c r="P56" s="182"/>
      <c r="Q56" s="182"/>
      <c r="R56" s="182"/>
      <c r="S56" s="181"/>
      <c r="T56" s="293" t="s">
        <v>471</v>
      </c>
      <c r="U56" s="293"/>
      <c r="V56" s="182"/>
      <c r="W56" s="182"/>
      <c r="X56" s="181"/>
      <c r="Y56" s="182"/>
      <c r="Z56" s="182"/>
      <c r="AA56" s="182"/>
      <c r="AB56" s="182"/>
      <c r="AC56" s="182"/>
      <c r="AD56" s="182"/>
      <c r="AE56" s="182"/>
      <c r="AF56" s="182"/>
      <c r="AG56" s="182"/>
      <c r="AH56" s="182"/>
      <c r="AI56" s="182"/>
      <c r="AJ56" s="182"/>
      <c r="AK56" s="182"/>
    </row>
    <row r="57" spans="1:37" ht="20.25" x14ac:dyDescent="0.3">
      <c r="A57" s="182" t="s">
        <v>509</v>
      </c>
      <c r="B57" s="182"/>
      <c r="C57" s="182"/>
      <c r="D57" s="182"/>
      <c r="E57" s="182"/>
      <c r="F57" s="165"/>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row>
    <row r="58" spans="1:37" ht="18" x14ac:dyDescent="0.25">
      <c r="A58" s="172"/>
      <c r="B58" s="172"/>
      <c r="C58" s="172"/>
      <c r="D58" s="172"/>
      <c r="E58" s="168"/>
      <c r="F58" s="168"/>
      <c r="G58" s="172"/>
      <c r="I58" s="172"/>
      <c r="J58" s="172"/>
      <c r="K58" s="172"/>
      <c r="L58" s="172"/>
      <c r="M58" s="172"/>
      <c r="N58" s="172"/>
      <c r="O58" s="172"/>
      <c r="P58" s="172"/>
      <c r="Q58" s="172"/>
      <c r="R58" s="172"/>
      <c r="S58" s="168"/>
      <c r="T58" s="172"/>
      <c r="U58" s="172"/>
      <c r="V58" s="172"/>
      <c r="W58" s="172"/>
      <c r="X58" s="168"/>
      <c r="Y58" s="172"/>
      <c r="Z58" s="172"/>
      <c r="AA58" s="172"/>
      <c r="AB58" s="172"/>
      <c r="AC58" s="172"/>
      <c r="AD58" s="172"/>
      <c r="AE58" s="172"/>
      <c r="AF58" s="172"/>
      <c r="AG58" s="172"/>
      <c r="AH58" s="172"/>
      <c r="AI58" s="172"/>
      <c r="AJ58" s="172"/>
      <c r="AK58" s="172"/>
    </row>
    <row r="59" spans="1:37" ht="18.75" x14ac:dyDescent="0.3">
      <c r="A59" s="177" t="s">
        <v>540</v>
      </c>
      <c r="B59" s="178" t="s">
        <v>541</v>
      </c>
      <c r="C59" s="178"/>
      <c r="D59" s="178"/>
      <c r="E59" s="178"/>
      <c r="F59" s="178"/>
      <c r="G59" s="178"/>
      <c r="H59" s="178"/>
      <c r="I59" s="178"/>
      <c r="J59" s="178"/>
      <c r="K59" s="178"/>
      <c r="L59" s="178"/>
      <c r="M59" s="178"/>
      <c r="N59" s="178"/>
      <c r="O59" s="178"/>
      <c r="P59" s="178"/>
      <c r="Q59" s="178"/>
      <c r="R59" s="178"/>
      <c r="S59" s="179"/>
      <c r="T59" s="178"/>
      <c r="U59" s="178"/>
      <c r="V59" s="178"/>
      <c r="W59" s="178"/>
      <c r="X59" s="179"/>
      <c r="Y59" s="178"/>
      <c r="Z59" s="172"/>
      <c r="AA59" s="172"/>
      <c r="AB59" s="172"/>
      <c r="AC59" s="172"/>
      <c r="AD59" s="172"/>
      <c r="AE59" s="172"/>
      <c r="AF59" s="172"/>
      <c r="AG59" s="172"/>
      <c r="AH59" s="172"/>
      <c r="AI59" s="172"/>
      <c r="AJ59" s="172"/>
      <c r="AK59" s="172"/>
    </row>
    <row r="60" spans="1:37" ht="18.75" x14ac:dyDescent="0.3">
      <c r="A60" s="177" t="s">
        <v>542</v>
      </c>
      <c r="B60" s="178" t="s">
        <v>543</v>
      </c>
      <c r="C60" s="178"/>
      <c r="D60" s="178"/>
      <c r="E60" s="178"/>
      <c r="F60" s="178"/>
      <c r="G60" s="178"/>
      <c r="H60" s="178"/>
      <c r="I60" s="178"/>
      <c r="J60" s="178"/>
      <c r="K60" s="178"/>
      <c r="L60" s="178"/>
      <c r="M60" s="178"/>
      <c r="N60" s="178"/>
      <c r="O60" s="178"/>
      <c r="P60" s="178"/>
      <c r="Q60" s="178"/>
      <c r="R60" s="178"/>
      <c r="S60" s="179"/>
      <c r="T60" s="178"/>
      <c r="U60" s="178"/>
      <c r="V60" s="178"/>
      <c r="W60" s="178"/>
      <c r="X60" s="179"/>
      <c r="Y60" s="178"/>
    </row>
    <row r="61" spans="1:37" ht="18.75" x14ac:dyDescent="0.3">
      <c r="A61" s="177" t="s">
        <v>544</v>
      </c>
      <c r="B61" s="292" t="s">
        <v>545</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row>
    <row r="62" spans="1:37" ht="18.75" x14ac:dyDescent="0.3">
      <c r="A62" s="180" t="s">
        <v>546</v>
      </c>
      <c r="B62" s="178" t="s">
        <v>547</v>
      </c>
      <c r="C62" s="178"/>
      <c r="D62" s="178"/>
      <c r="E62" s="178"/>
      <c r="F62" s="178"/>
      <c r="G62" s="178"/>
      <c r="H62" s="178"/>
      <c r="I62" s="178"/>
      <c r="J62" s="178"/>
      <c r="K62" s="178"/>
      <c r="L62" s="178"/>
      <c r="M62" s="178"/>
      <c r="N62" s="178"/>
      <c r="O62" s="178"/>
      <c r="P62" s="178"/>
      <c r="Q62" s="178"/>
      <c r="R62" s="178"/>
      <c r="S62" s="179"/>
      <c r="T62" s="178"/>
      <c r="U62" s="178"/>
      <c r="V62" s="178"/>
      <c r="W62" s="178"/>
      <c r="X62" s="179"/>
      <c r="Y62" s="178"/>
    </row>
    <row r="63" spans="1:37" ht="12.75" x14ac:dyDescent="0.2">
      <c r="S63" s="166"/>
      <c r="X63" s="166"/>
    </row>
    <row r="64" spans="1:37" ht="12.75" x14ac:dyDescent="0.2">
      <c r="S64" s="166"/>
      <c r="X64" s="166"/>
      <c r="AA64" s="167"/>
    </row>
    <row r="65" spans="7:24" ht="15.75" customHeight="1" x14ac:dyDescent="0.2">
      <c r="S65" s="166"/>
      <c r="X65" s="166"/>
    </row>
    <row r="75" spans="7:24" ht="15.75" customHeight="1" x14ac:dyDescent="0.3">
      <c r="I75" s="182"/>
      <c r="J75" s="182"/>
      <c r="K75" s="182"/>
      <c r="L75" s="182"/>
      <c r="M75" s="182"/>
    </row>
    <row r="76" spans="7:24" ht="15.75" customHeight="1" x14ac:dyDescent="0.3">
      <c r="G76" s="172"/>
      <c r="H76" s="182"/>
      <c r="I76" s="182"/>
      <c r="J76" s="182"/>
      <c r="K76" s="182"/>
      <c r="L76" s="182"/>
      <c r="M76" s="182"/>
    </row>
    <row r="77" spans="7:24" ht="15.75" customHeight="1" x14ac:dyDescent="0.3">
      <c r="G77" s="182"/>
      <c r="I77" s="182"/>
      <c r="J77" s="182"/>
      <c r="K77" s="182"/>
      <c r="L77" s="182"/>
      <c r="M77" s="182"/>
    </row>
  </sheetData>
  <sortState xmlns:xlrd2="http://schemas.microsoft.com/office/spreadsheetml/2017/richdata2" ref="A8:AG53">
    <sortCondition ref="B8:B53"/>
    <sortCondition ref="D8:D53"/>
  </sortState>
  <mergeCells count="40">
    <mergeCell ref="AK8:AK25"/>
    <mergeCell ref="AK30:AK48"/>
    <mergeCell ref="AK27:AK28"/>
    <mergeCell ref="AF55:AJ55"/>
    <mergeCell ref="T55:U55"/>
    <mergeCell ref="AF54:AJ54"/>
    <mergeCell ref="AA54:AB54"/>
    <mergeCell ref="AA55:AB55"/>
    <mergeCell ref="AE4:AG4"/>
    <mergeCell ref="C53:D53"/>
    <mergeCell ref="AC4:AC6"/>
    <mergeCell ref="AD4:AD6"/>
    <mergeCell ref="T4:X4"/>
    <mergeCell ref="Z4:Z6"/>
    <mergeCell ref="AF53:AJ53"/>
    <mergeCell ref="AA53:AB53"/>
    <mergeCell ref="C54:D54"/>
    <mergeCell ref="D4:D6"/>
    <mergeCell ref="B61:Y61"/>
    <mergeCell ref="T56:U56"/>
    <mergeCell ref="T54:U54"/>
    <mergeCell ref="T53:V53"/>
    <mergeCell ref="C55:D55"/>
    <mergeCell ref="A50:H50"/>
    <mergeCell ref="A2:AK2"/>
    <mergeCell ref="A3:D3"/>
    <mergeCell ref="E3:AJ3"/>
    <mergeCell ref="AK3:AK6"/>
    <mergeCell ref="A4:A6"/>
    <mergeCell ref="B4:B6"/>
    <mergeCell ref="C4:C6"/>
    <mergeCell ref="AG5:AG6"/>
    <mergeCell ref="I4:S4"/>
    <mergeCell ref="E4:F4"/>
    <mergeCell ref="AB4:AB6"/>
    <mergeCell ref="AA4:AA6"/>
    <mergeCell ref="AF5:AF6"/>
    <mergeCell ref="G4:H4"/>
    <mergeCell ref="AH4:AJ4"/>
    <mergeCell ref="AE5:AE6"/>
  </mergeCells>
  <pageMargins left="0.31496062992125984" right="0.31496062992125984" top="0.55118110236220474" bottom="0.59055118110236227" header="0" footer="0"/>
  <pageSetup paperSize="9" scale="31" orientation="landscape" r:id="rId1"/>
  <ignoredErrors>
    <ignoredError sqref="AD5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1</vt:i4>
      </vt:variant>
    </vt:vector>
  </HeadingPairs>
  <TitlesOfParts>
    <vt:vector size="7" baseType="lpstr">
      <vt:lpstr>ÖZEL ALANLAR</vt:lpstr>
      <vt:lpstr>GENEL İL TABLOSU</vt:lpstr>
      <vt:lpstr>ORKA</vt:lpstr>
      <vt:lpstr>2020-2021 PROGRAM(ı)</vt:lpstr>
      <vt:lpstr>2020-2021 PROGRAM(ıı)</vt:lpstr>
      <vt:lpstr>2021-2022 PROGRAM</vt:lpstr>
      <vt:lpstr>'2021-2022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MİKAİL KEHYA</dc:creator>
  <cp:lastModifiedBy>Tkgm</cp:lastModifiedBy>
  <cp:lastPrinted>2024-12-13T09:00:49Z</cp:lastPrinted>
  <dcterms:created xsi:type="dcterms:W3CDTF">2021-01-27T12:34:35Z</dcterms:created>
  <dcterms:modified xsi:type="dcterms:W3CDTF">2024-12-13T09:00:54Z</dcterms:modified>
</cp:coreProperties>
</file>